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930" yWindow="2940" windowWidth="18855" windowHeight="6885" firstSheet="1" activeTab="1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'1'!$A$1:$M$27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45621"/>
</workbook>
</file>

<file path=xl/calcChain.xml><?xml version="1.0" encoding="utf-8"?>
<calcChain xmlns="http://schemas.openxmlformats.org/spreadsheetml/2006/main">
  <c r="F7" i="14" l="1"/>
  <c r="J7" i="14"/>
  <c r="I6" i="18" l="1"/>
  <c r="F6" i="18"/>
  <c r="G11" i="6" l="1"/>
  <c r="G12" i="6"/>
  <c r="G13" i="6"/>
  <c r="G14" i="6"/>
  <c r="G15" i="6"/>
  <c r="G16" i="6"/>
  <c r="G19" i="6"/>
  <c r="G20" i="6"/>
  <c r="G21" i="6"/>
  <c r="G22" i="6"/>
  <c r="G24" i="6"/>
  <c r="G27" i="6"/>
  <c r="G28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E77" i="18" l="1"/>
  <c r="E76" i="18"/>
  <c r="D76" i="18"/>
  <c r="E75" i="18"/>
  <c r="D75" i="18"/>
  <c r="H74" i="18"/>
  <c r="G74" i="18"/>
  <c r="F74" i="18"/>
  <c r="E72" i="18"/>
  <c r="D72" i="18"/>
  <c r="E71" i="18"/>
  <c r="D71" i="18"/>
  <c r="C71" i="18"/>
  <c r="E70" i="18"/>
  <c r="D70" i="18"/>
  <c r="C70" i="18"/>
  <c r="J64" i="18"/>
  <c r="I64" i="18"/>
  <c r="G64" i="18"/>
  <c r="F64" i="18"/>
  <c r="D64" i="18"/>
  <c r="C64" i="18"/>
  <c r="D77" i="18"/>
  <c r="C69" i="18" l="1"/>
  <c r="E64" i="18"/>
  <c r="E81" i="18"/>
  <c r="D81" i="18"/>
  <c r="E80" i="18"/>
  <c r="K64" i="18"/>
  <c r="H64" i="18"/>
  <c r="D69" i="18"/>
  <c r="E69" i="18"/>
  <c r="G67" i="18"/>
  <c r="C75" i="18"/>
  <c r="C76" i="18"/>
  <c r="C81" i="18" s="1"/>
  <c r="D80" i="18"/>
  <c r="D65" i="18" l="1"/>
  <c r="E65" i="18"/>
  <c r="H65" i="18"/>
  <c r="G65" i="18"/>
  <c r="D74" i="18"/>
  <c r="E74" i="18"/>
  <c r="J65" i="18"/>
  <c r="K65" i="18"/>
  <c r="M27" i="18"/>
  <c r="N27" i="18" s="1"/>
  <c r="C80" i="18"/>
  <c r="C74" i="18"/>
  <c r="O16" i="14"/>
  <c r="E79" i="18" l="1"/>
  <c r="H75" i="18"/>
  <c r="D79" i="18"/>
  <c r="G75" i="18"/>
  <c r="C79" i="18"/>
  <c r="F75" i="18"/>
  <c r="I33" i="10"/>
  <c r="F33" i="10"/>
  <c r="C33" i="10"/>
  <c r="L27" i="10"/>
  <c r="L26" i="10"/>
  <c r="M26" i="10" s="1"/>
  <c r="L25" i="10"/>
  <c r="M25" i="10" s="1"/>
  <c r="L24" i="10"/>
  <c r="M24" i="10" s="1"/>
  <c r="L23" i="10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L13" i="10"/>
  <c r="M13" i="10" s="1"/>
  <c r="L12" i="10"/>
  <c r="M12" i="10" s="1"/>
  <c r="L11" i="10"/>
  <c r="M11" i="10" s="1"/>
  <c r="L10" i="10"/>
  <c r="I27" i="8"/>
  <c r="J27" i="8" s="1"/>
  <c r="G27" i="8" s="1"/>
  <c r="H27" i="8"/>
  <c r="I26" i="8"/>
  <c r="J26" i="8" s="1"/>
  <c r="G26" i="8" s="1"/>
  <c r="H26" i="8"/>
  <c r="I25" i="8"/>
  <c r="J25" i="8" s="1"/>
  <c r="G25" i="8" s="1"/>
  <c r="H25" i="8"/>
  <c r="I24" i="8"/>
  <c r="J24" i="8" s="1"/>
  <c r="G24" i="8" s="1"/>
  <c r="H24" i="8"/>
  <c r="I23" i="8"/>
  <c r="J23" i="8" s="1"/>
  <c r="G23" i="8" s="1"/>
  <c r="H23" i="8"/>
  <c r="I22" i="8"/>
  <c r="J22" i="8" s="1"/>
  <c r="G22" i="8" s="1"/>
  <c r="H22" i="8"/>
  <c r="I21" i="8"/>
  <c r="J21" i="8" s="1"/>
  <c r="G21" i="8" s="1"/>
  <c r="H21" i="8"/>
  <c r="I20" i="8"/>
  <c r="J20" i="8" s="1"/>
  <c r="G20" i="8" s="1"/>
  <c r="H20" i="8"/>
  <c r="I19" i="8"/>
  <c r="J19" i="8" s="1"/>
  <c r="G19" i="8" s="1"/>
  <c r="H19" i="8"/>
  <c r="I18" i="8"/>
  <c r="J18" i="8" s="1"/>
  <c r="G18" i="8" s="1"/>
  <c r="H18" i="8"/>
  <c r="I17" i="8"/>
  <c r="J17" i="8" s="1"/>
  <c r="G17" i="8" s="1"/>
  <c r="F17" i="8" s="1"/>
  <c r="H17" i="8"/>
  <c r="I16" i="8"/>
  <c r="J16" i="8" s="1"/>
  <c r="G16" i="8" s="1"/>
  <c r="H16" i="8"/>
  <c r="I15" i="8"/>
  <c r="J15" i="8" s="1"/>
  <c r="G15" i="8" s="1"/>
  <c r="F15" i="8" s="1"/>
  <c r="H15" i="8"/>
  <c r="I14" i="8"/>
  <c r="J14" i="8" s="1"/>
  <c r="G14" i="8" s="1"/>
  <c r="H14" i="8"/>
  <c r="I13" i="8"/>
  <c r="J13" i="8" s="1"/>
  <c r="G13" i="8" s="1"/>
  <c r="F13" i="8" s="1"/>
  <c r="H13" i="8"/>
  <c r="K12" i="8"/>
  <c r="H12" i="8" s="1"/>
  <c r="I12" i="8"/>
  <c r="K11" i="8"/>
  <c r="H11" i="8" s="1"/>
  <c r="I11" i="8"/>
  <c r="I10" i="8"/>
  <c r="J10" i="8" s="1"/>
  <c r="G10" i="8" s="1"/>
  <c r="H10" i="8"/>
  <c r="K9" i="8"/>
  <c r="I9" i="8"/>
  <c r="C6" i="8"/>
  <c r="F10" i="8" l="1"/>
  <c r="F16" i="8"/>
  <c r="F22" i="8"/>
  <c r="F24" i="8"/>
  <c r="F26" i="8"/>
  <c r="K28" i="8"/>
  <c r="J11" i="8"/>
  <c r="G11" i="8" s="1"/>
  <c r="F11" i="8" s="1"/>
  <c r="F14" i="8"/>
  <c r="F18" i="8"/>
  <c r="F20" i="8"/>
  <c r="L28" i="10"/>
  <c r="M28" i="10" s="1"/>
  <c r="I28" i="8"/>
  <c r="F23" i="8"/>
  <c r="F25" i="8"/>
  <c r="F27" i="8"/>
  <c r="F19" i="8"/>
  <c r="F21" i="8"/>
  <c r="J9" i="8"/>
  <c r="G9" i="8" s="1"/>
  <c r="H9" i="8"/>
  <c r="H28" i="8" s="1"/>
  <c r="J12" i="8"/>
  <c r="G12" i="8" s="1"/>
  <c r="F12" i="8" s="1"/>
  <c r="I34" i="10"/>
  <c r="M14" i="10"/>
  <c r="M23" i="10"/>
  <c r="M10" i="10"/>
  <c r="G28" i="8" l="1"/>
  <c r="F9" i="8"/>
  <c r="F28" i="8" s="1"/>
  <c r="J28" i="8"/>
  <c r="F34" i="10"/>
  <c r="K49" i="8" l="1"/>
  <c r="J49" i="8"/>
  <c r="I49" i="8"/>
  <c r="C38" i="8"/>
  <c r="J53" i="2" l="1"/>
  <c r="I53" i="2"/>
  <c r="H53" i="2"/>
  <c r="G53" i="2"/>
  <c r="M52" i="2"/>
  <c r="M53" i="2" s="1"/>
  <c r="L52" i="2"/>
  <c r="L53" i="2" s="1"/>
  <c r="N45" i="2"/>
  <c r="M45" i="2"/>
  <c r="L45" i="2"/>
  <c r="K45" i="2"/>
  <c r="K35" i="2"/>
  <c r="G35" i="2"/>
  <c r="C35" i="2"/>
  <c r="O28" i="2"/>
  <c r="F28" i="2"/>
  <c r="E28" i="2"/>
  <c r="D28" i="2"/>
  <c r="C28" i="2"/>
  <c r="O27" i="2"/>
  <c r="K27" i="2"/>
  <c r="L27" i="2" s="1"/>
  <c r="H27" i="2" s="1"/>
  <c r="J27" i="2"/>
  <c r="I27" i="2"/>
  <c r="O26" i="2"/>
  <c r="K26" i="2"/>
  <c r="L26" i="2" s="1"/>
  <c r="H26" i="2" s="1"/>
  <c r="J26" i="2"/>
  <c r="I26" i="2"/>
  <c r="O25" i="2"/>
  <c r="K25" i="2"/>
  <c r="L25" i="2" s="1"/>
  <c r="H25" i="2" s="1"/>
  <c r="J25" i="2"/>
  <c r="I25" i="2"/>
  <c r="O24" i="2"/>
  <c r="K24" i="2"/>
  <c r="L24" i="2" s="1"/>
  <c r="H24" i="2" s="1"/>
  <c r="J24" i="2"/>
  <c r="I24" i="2"/>
  <c r="O23" i="2"/>
  <c r="M23" i="2"/>
  <c r="I23" i="2" s="1"/>
  <c r="K23" i="2"/>
  <c r="J23" i="2"/>
  <c r="O22" i="2"/>
  <c r="K22" i="2"/>
  <c r="L22" i="2" s="1"/>
  <c r="H22" i="2" s="1"/>
  <c r="J22" i="2"/>
  <c r="I22" i="2"/>
  <c r="O21" i="2"/>
  <c r="K21" i="2"/>
  <c r="L21" i="2" s="1"/>
  <c r="H21" i="2" s="1"/>
  <c r="J21" i="2"/>
  <c r="I21" i="2"/>
  <c r="O20" i="2"/>
  <c r="K20" i="2"/>
  <c r="L20" i="2" s="1"/>
  <c r="H20" i="2" s="1"/>
  <c r="G20" i="2" s="1"/>
  <c r="J20" i="2"/>
  <c r="I20" i="2"/>
  <c r="O19" i="2"/>
  <c r="K19" i="2"/>
  <c r="J19" i="2"/>
  <c r="I19" i="2"/>
  <c r="O18" i="2"/>
  <c r="K18" i="2"/>
  <c r="J18" i="2"/>
  <c r="I18" i="2"/>
  <c r="O17" i="2"/>
  <c r="K17" i="2"/>
  <c r="L17" i="2" s="1"/>
  <c r="H17" i="2" s="1"/>
  <c r="G17" i="2" s="1"/>
  <c r="J17" i="2"/>
  <c r="I17" i="2"/>
  <c r="O16" i="2"/>
  <c r="K16" i="2"/>
  <c r="L16" i="2" s="1"/>
  <c r="H16" i="2" s="1"/>
  <c r="G16" i="2" s="1"/>
  <c r="J16" i="2"/>
  <c r="I16" i="2"/>
  <c r="O15" i="2"/>
  <c r="M15" i="2"/>
  <c r="I15" i="2" s="1"/>
  <c r="K15" i="2"/>
  <c r="J15" i="2"/>
  <c r="O14" i="2"/>
  <c r="K14" i="2"/>
  <c r="J14" i="2"/>
  <c r="I14" i="2"/>
  <c r="O13" i="2"/>
  <c r="K13" i="2"/>
  <c r="J13" i="2"/>
  <c r="I13" i="2"/>
  <c r="O12" i="2"/>
  <c r="N12" i="2"/>
  <c r="N28" i="2" s="1"/>
  <c r="N41" i="2" s="1"/>
  <c r="M12" i="2"/>
  <c r="I12" i="2" s="1"/>
  <c r="K12" i="2"/>
  <c r="O11" i="2"/>
  <c r="M11" i="2"/>
  <c r="I11" i="2" s="1"/>
  <c r="K11" i="2"/>
  <c r="J11" i="2"/>
  <c r="O10" i="2"/>
  <c r="K10" i="2"/>
  <c r="L10" i="2" s="1"/>
  <c r="H10" i="2" s="1"/>
  <c r="G10" i="2" s="1"/>
  <c r="J10" i="2"/>
  <c r="I10" i="2"/>
  <c r="O9" i="2"/>
  <c r="M9" i="2"/>
  <c r="K9" i="2"/>
  <c r="J9" i="2"/>
  <c r="G21" i="2" l="1"/>
  <c r="G22" i="2"/>
  <c r="G24" i="2"/>
  <c r="G25" i="2"/>
  <c r="G26" i="2"/>
  <c r="N46" i="2"/>
  <c r="P18" i="2"/>
  <c r="G27" i="2"/>
  <c r="P11" i="2"/>
  <c r="P16" i="2"/>
  <c r="P19" i="2"/>
  <c r="P23" i="2"/>
  <c r="P15" i="2"/>
  <c r="L18" i="2"/>
  <c r="H18" i="2" s="1"/>
  <c r="G18" i="2" s="1"/>
  <c r="P20" i="2"/>
  <c r="P22" i="2"/>
  <c r="M28" i="2"/>
  <c r="M41" i="2" s="1"/>
  <c r="M46" i="2" s="1"/>
  <c r="J12" i="2"/>
  <c r="J28" i="2" s="1"/>
  <c r="J41" i="2" s="1"/>
  <c r="L19" i="2"/>
  <c r="H19" i="2" s="1"/>
  <c r="G19" i="2" s="1"/>
  <c r="I9" i="2"/>
  <c r="I28" i="2" s="1"/>
  <c r="I41" i="2" s="1"/>
  <c r="L11" i="2"/>
  <c r="H11" i="2" s="1"/>
  <c r="G11" i="2" s="1"/>
  <c r="P10" i="2"/>
  <c r="P13" i="2"/>
  <c r="P14" i="2"/>
  <c r="P17" i="2"/>
  <c r="P21" i="2"/>
  <c r="L23" i="2"/>
  <c r="H23" i="2" s="1"/>
  <c r="G23" i="2" s="1"/>
  <c r="P9" i="2"/>
  <c r="P12" i="2"/>
  <c r="K28" i="2"/>
  <c r="L9" i="2"/>
  <c r="L13" i="2"/>
  <c r="H13" i="2" s="1"/>
  <c r="G13" i="2" s="1"/>
  <c r="L14" i="2"/>
  <c r="H14" i="2" s="1"/>
  <c r="G14" i="2" s="1"/>
  <c r="L15" i="2"/>
  <c r="H15" i="2" s="1"/>
  <c r="G15" i="2" s="1"/>
  <c r="P24" i="2"/>
  <c r="P25" i="2"/>
  <c r="P26" i="2"/>
  <c r="P27" i="2"/>
  <c r="K52" i="2"/>
  <c r="K53" i="2" s="1"/>
  <c r="L12" i="2"/>
  <c r="H12" i="2" s="1"/>
  <c r="G12" i="2" l="1"/>
  <c r="P28" i="2"/>
  <c r="K36" i="2"/>
  <c r="L28" i="2"/>
  <c r="L41" i="2" s="1"/>
  <c r="H9" i="2"/>
  <c r="H28" i="2" l="1"/>
  <c r="H41" i="2" s="1"/>
  <c r="G41" i="2" s="1"/>
  <c r="G9" i="2"/>
  <c r="G28" i="2" s="1"/>
  <c r="G36" i="2" s="1"/>
  <c r="K41" i="2"/>
  <c r="K46" i="2" s="1"/>
  <c r="L46" i="2"/>
  <c r="L27" i="8" l="1"/>
  <c r="M27" i="8" s="1"/>
  <c r="K46" i="8" l="1"/>
  <c r="K50" i="8" s="1"/>
  <c r="H46" i="8" l="1"/>
  <c r="L9" i="8" l="1"/>
  <c r="M9" i="8" s="1"/>
  <c r="L16" i="8"/>
  <c r="M16" i="8" s="1"/>
  <c r="L22" i="8"/>
  <c r="M22" i="8" s="1"/>
  <c r="L20" i="8"/>
  <c r="M20" i="8" s="1"/>
  <c r="L17" i="8"/>
  <c r="M17" i="8" s="1"/>
  <c r="L25" i="8"/>
  <c r="M25" i="8" s="1"/>
  <c r="L19" i="8"/>
  <c r="M19" i="8" s="1"/>
  <c r="L18" i="8"/>
  <c r="M18" i="8" s="1"/>
  <c r="L11" i="8"/>
  <c r="M11" i="8" s="1"/>
  <c r="L14" i="8"/>
  <c r="M14" i="8" s="1"/>
  <c r="L21" i="8"/>
  <c r="M21" i="8" s="1"/>
  <c r="L13" i="8"/>
  <c r="M13" i="8" s="1"/>
  <c r="L26" i="8"/>
  <c r="M26" i="8" s="1"/>
  <c r="L10" i="8"/>
  <c r="M10" i="8" s="1"/>
  <c r="L23" i="8"/>
  <c r="M23" i="8" s="1"/>
  <c r="L15" i="8"/>
  <c r="M15" i="8" s="1"/>
  <c r="L24" i="8"/>
  <c r="M24" i="8" s="1"/>
  <c r="L12" i="8" l="1"/>
  <c r="M12" i="8" s="1"/>
  <c r="J46" i="8" l="1"/>
  <c r="G46" i="8"/>
  <c r="F46" i="8" s="1"/>
  <c r="I38" i="8" l="1"/>
  <c r="I39" i="8" s="1"/>
  <c r="L28" i="8"/>
  <c r="M28" i="8" s="1"/>
  <c r="F38" i="8"/>
  <c r="F39" i="8" s="1"/>
  <c r="J50" i="8"/>
  <c r="I46" i="8"/>
  <c r="I50" i="8" s="1"/>
</calcChain>
</file>

<file path=xl/sharedStrings.xml><?xml version="1.0" encoding="utf-8"?>
<sst xmlns="http://schemas.openxmlformats.org/spreadsheetml/2006/main" count="530" uniqueCount="257">
  <si>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</si>
  <si>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</si>
  <si>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</si>
  <si>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</si>
  <si>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</si>
  <si>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</si>
  <si>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</si>
  <si>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</si>
  <si>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</si>
  <si>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</si>
  <si>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</si>
  <si>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</si>
  <si>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</si>
  <si>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</si>
  <si>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</si>
  <si>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</si>
  <si>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</si>
  <si>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</si>
  <si>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</si>
  <si>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</si>
  <si>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</si>
  <si>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</si>
  <si>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</si>
  <si>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</si>
  <si>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</si>
  <si>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</si>
  <si>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</si>
  <si>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</si>
  <si>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</si>
  <si>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</si>
  <si>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</si>
  <si>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</si>
  <si>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</si>
  <si>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</si>
  <si>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</si>
  <si>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</si>
  <si>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</si>
  <si>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</si>
  <si>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</si>
  <si>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</si>
  <si>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</si>
  <si>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</si>
  <si>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</si>
  <si>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</si>
  <si>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</si>
  <si>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</si>
  <si>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</si>
  <si>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</si>
  <si>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</si>
  <si>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</si>
  <si>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</si>
  <si>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</si>
  <si>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</si>
  <si>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</si>
  <si>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</si>
  <si>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</si>
  <si>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</si>
  <si>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</si>
  <si>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</si>
  <si>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</si>
  <si>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</si>
  <si>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</si>
  <si>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</si>
  <si>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</si>
  <si>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</si>
  <si>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</si>
  <si>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</si>
  <si>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</si>
  <si>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</si>
  <si>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</si>
  <si>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</si>
  <si>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</si>
  <si>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</si>
  <si>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</si>
  <si>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</si>
  <si>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</si>
  <si>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</si>
  <si>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</si>
  <si>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</si>
  <si>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</si>
  <si>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</si>
  <si>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</si>
  <si>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</si>
  <si>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</si>
  <si>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</si>
  <si>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</si>
  <si>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</si>
  <si>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</si>
  <si>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</si>
  <si>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</si>
  <si>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</si>
  <si>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</si>
  <si>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</si>
  <si>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</si>
  <si>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</si>
  <si>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</si>
  <si>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</si>
  <si>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</si>
  <si>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</si>
  <si>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</si>
  <si>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</si>
  <si>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</si>
  <si>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</si>
  <si>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</si>
  <si>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</si>
  <si>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</si>
  <si>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</si>
  <si>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</si>
  <si>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</si>
  <si>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</si>
  <si>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</si>
  <si>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</si>
  <si>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</si>
  <si>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</si>
  <si>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</si>
  <si>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</si>
  <si>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</si>
  <si>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</si>
  <si>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</si>
  <si>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</si>
  <si>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</si>
  <si>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</si>
  <si>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</si>
  <si>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</si>
  <si>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</si>
  <si>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</si>
  <si>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</si>
  <si>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</si>
  <si>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</si>
  <si>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</si>
  <si>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</si>
  <si>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</si>
  <si>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</si>
  <si>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</si>
  <si>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</si>
  <si>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</si>
  <si>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</si>
  <si>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</si>
  <si>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</si>
  <si>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</si>
  <si>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</si>
  <si>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</si>
  <si>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</si>
  <si>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</si>
  <si>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</si>
  <si>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</si>
  <si>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</si>
  <si>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</si>
  <si>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</si>
  <si>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</si>
  <si>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</si>
  <si>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</si>
  <si>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</si>
  <si>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</si>
  <si>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</si>
  <si>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</si>
  <si>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</si>
  <si>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</si>
  <si>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</si>
  <si>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</si>
  <si>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</si>
  <si>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</si>
  <si>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</si>
  <si>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</si>
  <si>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</si>
  <si>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</si>
  <si>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</si>
  <si>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</si>
  <si>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</si>
  <si>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</si>
  <si>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</si>
  <si>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</si>
  <si>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</si>
  <si>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</si>
  <si>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</si>
  <si>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</si>
  <si>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</si>
  <si>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</si>
  <si>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</si>
  <si>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</si>
  <si>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</si>
  <si>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</si>
  <si>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</si>
  <si>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</si>
  <si>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</si>
  <si>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</si>
  <si>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</si>
  <si>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</si>
  <si>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</si>
  <si>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</si>
  <si>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</si>
  <si>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</si>
  <si>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</si>
  <si>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</si>
  <si>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</si>
  <si>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</si>
  <si>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</si>
  <si>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</si>
  <si>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</si>
  <si>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</si>
  <si>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</si>
  <si>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</si>
  <si>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</si>
  <si>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</si>
  <si>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</si>
  <si>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</si>
  <si>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</si>
  <si>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</si>
  <si>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</si>
  <si>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</si>
  <si>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</si>
  <si>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</si>
  <si>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</si>
  <si>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</si>
  <si>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</si>
  <si>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</si>
  <si>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</si>
  <si>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</si>
  <si>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</si>
  <si>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</si>
  <si>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</si>
  <si>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</si>
  <si>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</si>
  <si>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</si>
  <si>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</si>
  <si>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</si>
  <si>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</si>
  <si>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</si>
  <si>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</si>
  <si>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</si>
  <si>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</si>
  <si>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</si>
  <si>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</si>
  <si>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</si>
  <si>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</si>
  <si>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</si>
  <si>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</si>
  <si>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</si>
  <si>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</si>
  <si>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</si>
  <si>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</si>
  <si>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</si>
  <si>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</si>
  <si>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</si>
  <si>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</si>
  <si>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</si>
  <si>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</si>
  <si>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</si>
  <si>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</si>
  <si>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</si>
  <si>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</si>
  <si>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</si>
  <si>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</si>
  <si>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остатки край</t>
  </si>
  <si>
    <t>Решение СГД 
от 26.07.23 
№ 199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</si>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</sst>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 x14ac:knownFonts="1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37" fillId="3" borderId="2" xfId="408" applyFont="1" applyFill="1" applyBorder="1" applyAlignment="1">
      <alignment horizontal="center" vertical="top" wrapText="1"/>
    </xf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 x14ac:dyDescent="0.25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 x14ac:dyDescent="0.25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 x14ac:dyDescent="0.2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 x14ac:dyDescent="0.25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 x14ac:dyDescent="0.3">
      <c r="B4" s="274" t="s">
        <v>73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1"/>
    </row>
    <row r="5" spans="1:16" ht="18.75" x14ac:dyDescent="0.2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 x14ac:dyDescent="0.25">
      <c r="A6" s="275" t="s">
        <v>71</v>
      </c>
      <c r="B6" s="277" t="s">
        <v>70</v>
      </c>
      <c r="C6" s="279" t="s">
        <v>76</v>
      </c>
      <c r="D6" s="281" t="s">
        <v>67</v>
      </c>
      <c r="E6" s="282"/>
      <c r="F6" s="283"/>
      <c r="G6" s="281" t="s">
        <v>69</v>
      </c>
      <c r="H6" s="282"/>
      <c r="I6" s="282"/>
      <c r="J6" s="283"/>
      <c r="K6" s="284" t="s">
        <v>68</v>
      </c>
      <c r="L6" s="285" t="s">
        <v>67</v>
      </c>
      <c r="M6" s="286"/>
      <c r="N6" s="287"/>
    </row>
    <row r="7" spans="1:16" ht="113.45" customHeight="1" x14ac:dyDescent="0.25">
      <c r="A7" s="276"/>
      <c r="B7" s="278"/>
      <c r="C7" s="280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4"/>
      <c r="L7" s="33" t="s">
        <v>63</v>
      </c>
      <c r="M7" s="33" t="s">
        <v>62</v>
      </c>
      <c r="N7" s="33" t="s">
        <v>61</v>
      </c>
    </row>
    <row r="8" spans="1:16" x14ac:dyDescent="0.25">
      <c r="A8" s="272">
        <v>1</v>
      </c>
      <c r="B8" s="273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 x14ac:dyDescent="0.2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 x14ac:dyDescent="0.3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 x14ac:dyDescent="0.3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 x14ac:dyDescent="0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 x14ac:dyDescent="0.3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 x14ac:dyDescent="0.3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 x14ac:dyDescent="0.2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 x14ac:dyDescent="0.2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 x14ac:dyDescent="0.3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 x14ac:dyDescent="0.3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 x14ac:dyDescent="0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 x14ac:dyDescent="0.2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 x14ac:dyDescent="0.3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 x14ac:dyDescent="0.3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 x14ac:dyDescent="0.2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 x14ac:dyDescent="0.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 x14ac:dyDescent="0.3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 x14ac:dyDescent="0.2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 x14ac:dyDescent="0.2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 x14ac:dyDescent="0.2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 x14ac:dyDescent="0.25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 x14ac:dyDescent="0.3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 x14ac:dyDescent="0.3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 x14ac:dyDescent="0.3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 x14ac:dyDescent="0.2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 x14ac:dyDescent="0.2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 x14ac:dyDescent="0.25">
      <c r="A37" s="28"/>
      <c r="L37" s="44"/>
    </row>
    <row r="38" spans="1:22" x14ac:dyDescent="0.25">
      <c r="A38" s="28"/>
      <c r="K38" s="44"/>
    </row>
    <row r="39" spans="1:22" x14ac:dyDescent="0.25">
      <c r="A39" s="28"/>
      <c r="K39" s="45"/>
      <c r="L39" s="45"/>
      <c r="M39" s="45"/>
      <c r="N39" s="45"/>
    </row>
    <row r="40" spans="1:22" ht="27" customHeight="1" x14ac:dyDescent="0.25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 x14ac:dyDescent="0.25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 x14ac:dyDescent="0.25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 x14ac:dyDescent="0.25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 x14ac:dyDescent="0.25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 x14ac:dyDescent="0.25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 x14ac:dyDescent="0.25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 x14ac:dyDescent="0.25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 x14ac:dyDescent="0.25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 x14ac:dyDescent="0.25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 x14ac:dyDescent="0.25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 x14ac:dyDescent="0.25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 x14ac:dyDescent="0.25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33"/>
  <sheetViews>
    <sheetView tabSelected="1" view="pageBreakPreview" zoomScale="70" zoomScaleSheetLayoutView="70" workbookViewId="0">
      <selection activeCell="E20" sqref="E20"/>
    </sheetView>
  </sheetViews>
  <sheetFormatPr defaultRowHeight="15" x14ac:dyDescent="0.2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 x14ac:dyDescent="0.3">
      <c r="M1" s="125" t="s">
        <v>204</v>
      </c>
    </row>
    <row r="2" spans="1:15" ht="18.75" x14ac:dyDescent="0.3">
      <c r="M2" s="125"/>
    </row>
    <row r="3" spans="1:15" ht="21" customHeight="1" x14ac:dyDescent="0.3">
      <c r="A3" s="288" t="s">
        <v>188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5" ht="18.75" x14ac:dyDescent="0.3">
      <c r="A4" s="288" t="s">
        <v>244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5" ht="15.75" x14ac:dyDescent="0.2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 x14ac:dyDescent="0.25">
      <c r="A6" s="289" t="s">
        <v>189</v>
      </c>
      <c r="B6" s="291" t="s">
        <v>213</v>
      </c>
      <c r="C6" s="292"/>
      <c r="D6" s="292"/>
      <c r="E6" s="293"/>
      <c r="F6" s="291" t="s">
        <v>235</v>
      </c>
      <c r="G6" s="292"/>
      <c r="H6" s="292"/>
      <c r="I6" s="293"/>
      <c r="J6" s="291" t="s">
        <v>243</v>
      </c>
      <c r="K6" s="292"/>
      <c r="L6" s="292"/>
      <c r="M6" s="293"/>
    </row>
    <row r="7" spans="1:15" ht="66.599999999999994" customHeight="1" x14ac:dyDescent="0.25">
      <c r="A7" s="290"/>
      <c r="B7" s="271" t="s">
        <v>254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26.07.23 
№ 199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26.07.23 
№ 199</v>
      </c>
      <c r="K7" s="245" t="s">
        <v>239</v>
      </c>
      <c r="L7" s="128" t="s">
        <v>201</v>
      </c>
      <c r="M7" s="128" t="s">
        <v>190</v>
      </c>
    </row>
    <row r="8" spans="1:15" s="129" customFormat="1" ht="15.75" x14ac:dyDescent="0.25">
      <c r="A8" s="257" t="s">
        <v>191</v>
      </c>
      <c r="B8" s="258">
        <v>18616307.370000001</v>
      </c>
      <c r="C8" s="258">
        <v>18652694.370000001</v>
      </c>
      <c r="D8" s="258">
        <v>36387</v>
      </c>
      <c r="E8" s="258">
        <v>100.2</v>
      </c>
      <c r="F8" s="258">
        <v>15393456.580000002</v>
      </c>
      <c r="G8" s="258">
        <v>15393456.580000002</v>
      </c>
      <c r="H8" s="258">
        <v>0</v>
      </c>
      <c r="I8" s="258">
        <v>100</v>
      </c>
      <c r="J8" s="258">
        <v>12889128.4</v>
      </c>
      <c r="K8" s="258">
        <v>12889128.4</v>
      </c>
      <c r="L8" s="258">
        <v>0</v>
      </c>
      <c r="M8" s="258">
        <v>100</v>
      </c>
    </row>
    <row r="9" spans="1:15" s="130" customFormat="1" ht="15.75" x14ac:dyDescent="0.2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 x14ac:dyDescent="0.25">
      <c r="A10" s="231" t="s">
        <v>193</v>
      </c>
      <c r="B10" s="232">
        <v>5636238.5800000001</v>
      </c>
      <c r="C10" s="232">
        <v>5636238.5800000001</v>
      </c>
      <c r="D10" s="249">
        <v>0</v>
      </c>
      <c r="E10" s="249">
        <v>100</v>
      </c>
      <c r="F10" s="251">
        <v>5516014.8199999994</v>
      </c>
      <c r="G10" s="251">
        <v>5516014.8199999994</v>
      </c>
      <c r="H10" s="249">
        <v>0</v>
      </c>
      <c r="I10" s="249">
        <v>100</v>
      </c>
      <c r="J10" s="177">
        <v>5598137.5599999996</v>
      </c>
      <c r="K10" s="251">
        <v>5598137.5599999996</v>
      </c>
      <c r="L10" s="249">
        <v>0</v>
      </c>
      <c r="M10" s="248">
        <v>100</v>
      </c>
    </row>
    <row r="11" spans="1:15" s="130" customFormat="1" ht="15.75" x14ac:dyDescent="0.25">
      <c r="A11" s="231" t="s">
        <v>194</v>
      </c>
      <c r="B11" s="232">
        <v>738948.65999999992</v>
      </c>
      <c r="C11" s="232">
        <v>775335.65999999992</v>
      </c>
      <c r="D11" s="249">
        <v>36387</v>
      </c>
      <c r="E11" s="249">
        <v>104.92</v>
      </c>
      <c r="F11" s="251">
        <v>702583.15999999992</v>
      </c>
      <c r="G11" s="251">
        <v>702583.15999999992</v>
      </c>
      <c r="H11" s="249">
        <v>0</v>
      </c>
      <c r="I11" s="249">
        <v>100</v>
      </c>
      <c r="J11" s="177">
        <v>700449.54</v>
      </c>
      <c r="K11" s="251">
        <v>700449.54</v>
      </c>
      <c r="L11" s="249">
        <v>0</v>
      </c>
      <c r="M11" s="248">
        <v>100</v>
      </c>
    </row>
    <row r="12" spans="1:15" s="130" customFormat="1" ht="15.75" x14ac:dyDescent="0.25">
      <c r="A12" s="231" t="s">
        <v>195</v>
      </c>
      <c r="B12" s="259">
        <v>12241120.130000001</v>
      </c>
      <c r="C12" s="259">
        <v>12241120.130000001</v>
      </c>
      <c r="D12" s="178">
        <v>0</v>
      </c>
      <c r="E12" s="178">
        <v>100</v>
      </c>
      <c r="F12" s="259">
        <v>9174858.6000000015</v>
      </c>
      <c r="G12" s="259">
        <v>9174858.6000000015</v>
      </c>
      <c r="H12" s="178">
        <v>0</v>
      </c>
      <c r="I12" s="178">
        <v>100</v>
      </c>
      <c r="J12" s="259">
        <v>6590541.3000000007</v>
      </c>
      <c r="K12" s="259">
        <v>6590541.3000000007</v>
      </c>
      <c r="L12" s="178">
        <v>0</v>
      </c>
      <c r="M12" s="255">
        <v>100</v>
      </c>
    </row>
    <row r="13" spans="1:15" s="130" customFormat="1" ht="15.75" x14ac:dyDescent="0.25">
      <c r="A13" s="257" t="s">
        <v>196</v>
      </c>
      <c r="B13" s="258">
        <v>19262875.699999999</v>
      </c>
      <c r="C13" s="258">
        <v>19299262.699999999</v>
      </c>
      <c r="D13" s="258">
        <v>36387</v>
      </c>
      <c r="E13" s="258">
        <v>100.19</v>
      </c>
      <c r="F13" s="258">
        <v>15443456.580000002</v>
      </c>
      <c r="G13" s="258">
        <v>15443456.580000002</v>
      </c>
      <c r="H13" s="258">
        <v>0</v>
      </c>
      <c r="I13" s="258">
        <v>100</v>
      </c>
      <c r="J13" s="258">
        <v>12953128.400000002</v>
      </c>
      <c r="K13" s="258">
        <v>12953128.400000002</v>
      </c>
      <c r="L13" s="258">
        <v>0</v>
      </c>
      <c r="M13" s="258">
        <v>100</v>
      </c>
    </row>
    <row r="14" spans="1:15" s="130" customFormat="1" ht="47.25" hidden="1" customHeight="1" x14ac:dyDescent="0.25">
      <c r="A14" s="256" t="s">
        <v>192</v>
      </c>
      <c r="B14" s="178"/>
      <c r="C14" s="178"/>
      <c r="D14" s="178"/>
      <c r="E14" s="178"/>
      <c r="F14" s="232">
        <v>169856.2</v>
      </c>
      <c r="G14" s="232">
        <v>169856.2</v>
      </c>
      <c r="H14" s="252">
        <v>0</v>
      </c>
      <c r="I14" s="252"/>
      <c r="J14" s="232">
        <v>318138.31</v>
      </c>
      <c r="K14" s="232">
        <v>318138.31</v>
      </c>
      <c r="L14" s="249">
        <v>0</v>
      </c>
      <c r="M14" s="178"/>
      <c r="O14" s="131"/>
    </row>
    <row r="15" spans="1:15" s="132" customFormat="1" ht="31.5" x14ac:dyDescent="0.25">
      <c r="A15" s="256" t="s">
        <v>197</v>
      </c>
      <c r="B15" s="149">
        <v>6918682.0699999994</v>
      </c>
      <c r="C15" s="149">
        <v>6955069.0699999994</v>
      </c>
      <c r="D15" s="249">
        <v>36387</v>
      </c>
      <c r="E15" s="249">
        <v>100.53</v>
      </c>
      <c r="F15" s="149">
        <v>6268597.9800000004</v>
      </c>
      <c r="G15" s="149">
        <v>6268597.9800000004</v>
      </c>
      <c r="H15" s="249">
        <v>0</v>
      </c>
      <c r="I15" s="249">
        <v>100</v>
      </c>
      <c r="J15" s="149">
        <v>6362587.1000000006</v>
      </c>
      <c r="K15" s="149">
        <v>6362587.1000000006</v>
      </c>
      <c r="L15" s="249">
        <v>0</v>
      </c>
      <c r="M15" s="249">
        <v>100</v>
      </c>
      <c r="O15" s="131"/>
    </row>
    <row r="16" spans="1:15" s="130" customFormat="1" ht="31.5" x14ac:dyDescent="0.25">
      <c r="A16" s="256" t="s">
        <v>198</v>
      </c>
      <c r="B16" s="149">
        <v>12344193.630000001</v>
      </c>
      <c r="C16" s="149">
        <v>12344193.630000001</v>
      </c>
      <c r="D16" s="249">
        <v>0</v>
      </c>
      <c r="E16" s="249">
        <v>100</v>
      </c>
      <c r="F16" s="149">
        <v>9174858.6000000015</v>
      </c>
      <c r="G16" s="149">
        <v>9174858.6000000015</v>
      </c>
      <c r="H16" s="249">
        <v>0</v>
      </c>
      <c r="I16" s="249">
        <v>100</v>
      </c>
      <c r="J16" s="149">
        <v>6590541.3000000007</v>
      </c>
      <c r="K16" s="149">
        <v>6590541.3000000007</v>
      </c>
      <c r="L16" s="249">
        <v>0</v>
      </c>
      <c r="M16" s="249">
        <v>100</v>
      </c>
      <c r="O16" s="130">
        <f>G17*2.5/100</f>
        <v>-1250</v>
      </c>
    </row>
    <row r="17" spans="1:15" s="130" customFormat="1" ht="15.75" x14ac:dyDescent="0.25">
      <c r="A17" s="260" t="s">
        <v>199</v>
      </c>
      <c r="B17" s="253">
        <v>-646568.32999999821</v>
      </c>
      <c r="C17" s="253">
        <v>-646568.32999999821</v>
      </c>
      <c r="D17" s="253">
        <v>0</v>
      </c>
      <c r="E17" s="253"/>
      <c r="F17" s="253">
        <v>-50000</v>
      </c>
      <c r="G17" s="253">
        <v>-50000</v>
      </c>
      <c r="H17" s="253">
        <v>0</v>
      </c>
      <c r="I17" s="253"/>
      <c r="J17" s="253">
        <v>-64000.000000001863</v>
      </c>
      <c r="K17" s="253">
        <v>-64000.000000001863</v>
      </c>
      <c r="L17" s="253">
        <v>0</v>
      </c>
      <c r="M17" s="253"/>
    </row>
    <row r="18" spans="1:15" s="130" customFormat="1" ht="15.75" x14ac:dyDescent="0.25">
      <c r="A18" s="260" t="s">
        <v>212</v>
      </c>
      <c r="B18" s="253">
        <v>646568.33000000007</v>
      </c>
      <c r="C18" s="253">
        <v>646568.33000000007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 x14ac:dyDescent="0.25">
      <c r="A19" s="256" t="s">
        <v>210</v>
      </c>
      <c r="B19" s="249">
        <v>0</v>
      </c>
      <c r="C19" s="250">
        <v>0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 x14ac:dyDescent="0.2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 x14ac:dyDescent="0.25">
      <c r="A21" s="256" t="s">
        <v>253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270" customFormat="1" ht="15.75" x14ac:dyDescent="0.25">
      <c r="A22" s="266"/>
      <c r="B22" s="267"/>
      <c r="C22" s="268"/>
      <c r="D22" s="267"/>
      <c r="E22" s="267"/>
      <c r="F22" s="267"/>
      <c r="G22" s="267"/>
      <c r="H22" s="267"/>
      <c r="I22" s="269"/>
      <c r="J22" s="267"/>
      <c r="K22" s="267"/>
      <c r="L22" s="267"/>
      <c r="M22" s="267"/>
    </row>
    <row r="23" spans="1:15" s="135" customFormat="1" ht="15" customHeight="1" x14ac:dyDescent="0.3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 x14ac:dyDescent="0.3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 x14ac:dyDescent="0.3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 x14ac:dyDescent="0.3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 x14ac:dyDescent="0.3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 x14ac:dyDescent="0.25">
      <c r="F31" s="230"/>
    </row>
    <row r="32" spans="1:15" x14ac:dyDescent="0.25">
      <c r="F32" s="230"/>
    </row>
    <row r="33" spans="5:7" ht="15.75" x14ac:dyDescent="0.2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 x14ac:dyDescent="0.25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 x14ac:dyDescent="0.25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 x14ac:dyDescent="0.25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 x14ac:dyDescent="0.25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 x14ac:dyDescent="0.3">
      <c r="B4" s="294" t="s">
        <v>202</v>
      </c>
      <c r="C4" s="294"/>
      <c r="D4" s="294"/>
      <c r="E4" s="294"/>
      <c r="F4" s="294"/>
      <c r="G4" s="294"/>
      <c r="H4" s="294"/>
      <c r="I4" s="294"/>
      <c r="J4" s="294"/>
      <c r="K4" s="294"/>
    </row>
    <row r="5" spans="1:13" ht="18.75" x14ac:dyDescent="0.2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 x14ac:dyDescent="0.25">
      <c r="A6" s="67" t="s">
        <v>71</v>
      </c>
      <c r="B6" s="277" t="s">
        <v>70</v>
      </c>
      <c r="C6" s="279" t="str">
        <f>'[2]прил. 2 по МП к ПЗ 2019'!C6:C7</f>
        <v>Предусмотрено в бюджете (реш. СГД от 27 марта 2019 г. № 324)</v>
      </c>
      <c r="D6" s="281" t="s">
        <v>67</v>
      </c>
      <c r="E6" s="283"/>
      <c r="F6" s="281" t="s">
        <v>69</v>
      </c>
      <c r="G6" s="282"/>
      <c r="H6" s="283"/>
      <c r="I6" s="284" t="s">
        <v>68</v>
      </c>
      <c r="J6" s="281" t="s">
        <v>67</v>
      </c>
      <c r="K6" s="283"/>
    </row>
    <row r="7" spans="1:13" ht="113.45" customHeight="1" x14ac:dyDescent="0.25">
      <c r="A7" s="68"/>
      <c r="B7" s="278"/>
      <c r="C7" s="280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4"/>
      <c r="J7" s="99" t="s">
        <v>63</v>
      </c>
      <c r="K7" s="98" t="s">
        <v>62</v>
      </c>
    </row>
    <row r="8" spans="1:13" x14ac:dyDescent="0.25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 x14ac:dyDescent="0.2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 x14ac:dyDescent="0.3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 x14ac:dyDescent="0.3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 x14ac:dyDescent="0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 x14ac:dyDescent="0.3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 x14ac:dyDescent="0.3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 x14ac:dyDescent="0.2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 x14ac:dyDescent="0.2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 x14ac:dyDescent="0.3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 x14ac:dyDescent="0.3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 x14ac:dyDescent="0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 x14ac:dyDescent="0.2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 x14ac:dyDescent="0.3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 x14ac:dyDescent="0.3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 x14ac:dyDescent="0.2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 x14ac:dyDescent="0.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 x14ac:dyDescent="0.3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 x14ac:dyDescent="0.2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 x14ac:dyDescent="0.2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 x14ac:dyDescent="0.2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 x14ac:dyDescent="0.3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 x14ac:dyDescent="0.3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 x14ac:dyDescent="0.3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 x14ac:dyDescent="0.2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 x14ac:dyDescent="0.2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 x14ac:dyDescent="0.25">
      <c r="J40" s="83"/>
    </row>
    <row r="41" spans="1:19" x14ac:dyDescent="0.25">
      <c r="I41" s="83"/>
    </row>
    <row r="42" spans="1:19" ht="18.75" x14ac:dyDescent="0.2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 x14ac:dyDescent="0.2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 x14ac:dyDescent="0.25">
      <c r="I44" s="84"/>
      <c r="J44" s="84"/>
      <c r="K44" s="84"/>
    </row>
    <row r="45" spans="1:19" ht="27" customHeight="1" x14ac:dyDescent="0.25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 x14ac:dyDescent="0.25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 x14ac:dyDescent="0.25">
      <c r="C47" s="83"/>
      <c r="D47" s="83"/>
      <c r="J47" s="83"/>
      <c r="K47" s="83"/>
      <c r="L47" s="78"/>
    </row>
    <row r="48" spans="1:19" x14ac:dyDescent="0.25">
      <c r="J48" s="83"/>
      <c r="K48" s="83"/>
      <c r="L48" s="78"/>
    </row>
    <row r="49" spans="5:12" x14ac:dyDescent="0.25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 x14ac:dyDescent="0.25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 x14ac:dyDescent="0.25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 x14ac:dyDescent="0.2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 x14ac:dyDescent="0.2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 x14ac:dyDescent="0.2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 x14ac:dyDescent="0.25">
      <c r="A4" s="106"/>
      <c r="B4" s="295" t="s">
        <v>206</v>
      </c>
      <c r="C4" s="295"/>
      <c r="D4" s="295"/>
      <c r="E4" s="295"/>
      <c r="F4" s="295"/>
      <c r="G4" s="295"/>
      <c r="H4" s="295"/>
      <c r="I4" s="295"/>
      <c r="J4" s="295"/>
      <c r="K4" s="295"/>
      <c r="L4" s="103"/>
      <c r="M4" s="103"/>
    </row>
    <row r="5" spans="1:13" ht="15" customHeight="1" x14ac:dyDescent="0.25">
      <c r="A5" s="106"/>
      <c r="B5" s="295" t="s">
        <v>207</v>
      </c>
      <c r="C5" s="295"/>
      <c r="D5" s="295"/>
      <c r="E5" s="295"/>
      <c r="F5" s="295"/>
      <c r="G5" s="295"/>
      <c r="H5" s="295"/>
      <c r="I5" s="295"/>
      <c r="J5" s="295"/>
      <c r="K5" s="295"/>
      <c r="L5" s="103"/>
      <c r="M5" s="103"/>
    </row>
    <row r="6" spans="1:13" ht="15" customHeight="1" x14ac:dyDescent="0.25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 x14ac:dyDescent="0.25">
      <c r="A7" s="296" t="s">
        <v>71</v>
      </c>
      <c r="B7" s="273" t="s">
        <v>70</v>
      </c>
      <c r="C7" s="279" t="s">
        <v>205</v>
      </c>
      <c r="D7" s="281" t="s">
        <v>67</v>
      </c>
      <c r="E7" s="283"/>
      <c r="F7" s="281" t="s">
        <v>69</v>
      </c>
      <c r="G7" s="282"/>
      <c r="H7" s="283"/>
      <c r="I7" s="284" t="s">
        <v>68</v>
      </c>
      <c r="J7" s="281" t="s">
        <v>67</v>
      </c>
      <c r="K7" s="283"/>
    </row>
    <row r="8" spans="1:13" ht="94.5" x14ac:dyDescent="0.25">
      <c r="A8" s="297"/>
      <c r="B8" s="273"/>
      <c r="C8" s="280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4"/>
      <c r="J8" s="98" t="s">
        <v>63</v>
      </c>
      <c r="K8" s="98" t="s">
        <v>62</v>
      </c>
      <c r="L8" s="73"/>
      <c r="M8" s="73"/>
    </row>
    <row r="9" spans="1:13" s="108" customFormat="1" ht="15" customHeight="1" x14ac:dyDescent="0.25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31.5" x14ac:dyDescent="0.2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 x14ac:dyDescent="0.2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 x14ac:dyDescent="0.2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 x14ac:dyDescent="0.2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 x14ac:dyDescent="0.2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 x14ac:dyDescent="0.2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 x14ac:dyDescent="0.2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 x14ac:dyDescent="0.2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 x14ac:dyDescent="0.2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 x14ac:dyDescent="0.2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 x14ac:dyDescent="0.2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 x14ac:dyDescent="0.25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 x14ac:dyDescent="0.2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 x14ac:dyDescent="0.2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 x14ac:dyDescent="0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 x14ac:dyDescent="0.25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 x14ac:dyDescent="0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 x14ac:dyDescent="0.2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 x14ac:dyDescent="0.2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 x14ac:dyDescent="0.25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 x14ac:dyDescent="0.3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 x14ac:dyDescent="0.3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 x14ac:dyDescent="0.3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 x14ac:dyDescent="0.25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 x14ac:dyDescent="0.25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1"/>
  <sheetViews>
    <sheetView view="pageBreakPreview" zoomScale="40" zoomScaleSheetLayoutView="40" workbookViewId="0">
      <selection activeCell="B8" sqref="B8:K47"/>
    </sheetView>
  </sheetViews>
  <sheetFormatPr defaultRowHeight="23.25" x14ac:dyDescent="0.3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 x14ac:dyDescent="0.2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 x14ac:dyDescent="0.4">
      <c r="A2" s="298" t="s">
        <v>245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3" ht="12" customHeight="1" x14ac:dyDescent="0.3">
      <c r="B3" s="299"/>
      <c r="C3" s="299"/>
      <c r="D3" s="299"/>
      <c r="E3" s="299"/>
      <c r="F3" s="299"/>
      <c r="G3" s="299"/>
      <c r="H3" s="299"/>
      <c r="I3" s="299"/>
      <c r="J3" s="299"/>
    </row>
    <row r="4" spans="1:13" x14ac:dyDescent="0.25">
      <c r="J4" s="195"/>
      <c r="K4" s="195" t="s">
        <v>105</v>
      </c>
    </row>
    <row r="5" spans="1:13" ht="20.25" x14ac:dyDescent="0.25">
      <c r="A5" s="300" t="s">
        <v>71</v>
      </c>
      <c r="B5" s="302" t="s">
        <v>70</v>
      </c>
      <c r="C5" s="304" t="s">
        <v>213</v>
      </c>
      <c r="D5" s="305"/>
      <c r="E5" s="306"/>
      <c r="F5" s="304" t="s">
        <v>235</v>
      </c>
      <c r="G5" s="305"/>
      <c r="H5" s="306"/>
      <c r="I5" s="307" t="s">
        <v>243</v>
      </c>
      <c r="J5" s="307"/>
      <c r="K5" s="307"/>
    </row>
    <row r="6" spans="1:13" ht="78.75" customHeight="1" x14ac:dyDescent="0.25">
      <c r="A6" s="301"/>
      <c r="B6" s="303"/>
      <c r="C6" s="265" t="s">
        <v>254</v>
      </c>
      <c r="D6" s="265" t="s">
        <v>209</v>
      </c>
      <c r="E6" s="265" t="s">
        <v>250</v>
      </c>
      <c r="F6" s="265" t="str">
        <f>C6</f>
        <v>Решение СГД 
от 26.07.23 
№ 199</v>
      </c>
      <c r="G6" s="265" t="s">
        <v>209</v>
      </c>
      <c r="H6" s="265" t="s">
        <v>250</v>
      </c>
      <c r="I6" s="265" t="str">
        <f>C6</f>
        <v>Решение СГД 
от 26.07.23 
№ 199</v>
      </c>
      <c r="J6" s="265" t="s">
        <v>209</v>
      </c>
      <c r="K6" s="265" t="s">
        <v>250</v>
      </c>
    </row>
    <row r="7" spans="1:13" x14ac:dyDescent="0.25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 x14ac:dyDescent="0.25">
      <c r="A8" s="179" t="s">
        <v>52</v>
      </c>
      <c r="B8" s="181" t="s">
        <v>51</v>
      </c>
      <c r="C8" s="182">
        <v>10076262.640000001</v>
      </c>
      <c r="D8" s="182">
        <v>10095490.16</v>
      </c>
      <c r="E8" s="182">
        <v>19227.519999999553</v>
      </c>
      <c r="F8" s="182">
        <v>9407229.7699999996</v>
      </c>
      <c r="G8" s="182">
        <v>9407229.7699999996</v>
      </c>
      <c r="H8" s="182">
        <v>0</v>
      </c>
      <c r="I8" s="182">
        <v>6854350.6999999983</v>
      </c>
      <c r="J8" s="182">
        <v>6854350.6999999983</v>
      </c>
      <c r="K8" s="182">
        <v>0</v>
      </c>
    </row>
    <row r="9" spans="1:13" ht="52.5" x14ac:dyDescent="0.25">
      <c r="A9" s="179" t="s">
        <v>50</v>
      </c>
      <c r="B9" s="181" t="s">
        <v>226</v>
      </c>
      <c r="C9" s="182">
        <v>5157.21</v>
      </c>
      <c r="D9" s="182">
        <v>5157.21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 x14ac:dyDescent="0.25">
      <c r="A10" s="179" t="s">
        <v>48</v>
      </c>
      <c r="B10" s="181" t="s">
        <v>47</v>
      </c>
      <c r="C10" s="182">
        <v>2856874.9299999997</v>
      </c>
      <c r="D10" s="182">
        <v>2856874.9299999997</v>
      </c>
      <c r="E10" s="182">
        <v>0</v>
      </c>
      <c r="F10" s="182">
        <v>2217810.63</v>
      </c>
      <c r="G10" s="182">
        <v>2217810.63</v>
      </c>
      <c r="H10" s="182">
        <v>0</v>
      </c>
      <c r="I10" s="182">
        <v>2164153.3699999996</v>
      </c>
      <c r="J10" s="182">
        <v>2164153.3699999996</v>
      </c>
      <c r="K10" s="182">
        <v>0</v>
      </c>
    </row>
    <row r="11" spans="1:13" ht="78.75" x14ac:dyDescent="0.25">
      <c r="A11" s="196" t="s">
        <v>46</v>
      </c>
      <c r="B11" s="181" t="s">
        <v>45</v>
      </c>
      <c r="C11" s="182">
        <v>2865562.1799999997</v>
      </c>
      <c r="D11" s="182">
        <v>2865125.0399999996</v>
      </c>
      <c r="E11" s="182">
        <v>-437.14000000013039</v>
      </c>
      <c r="F11" s="182">
        <v>941509.65</v>
      </c>
      <c r="G11" s="182">
        <v>941509.65</v>
      </c>
      <c r="H11" s="182">
        <v>0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 x14ac:dyDescent="0.25">
      <c r="A12" s="179" t="s">
        <v>44</v>
      </c>
      <c r="B12" s="181" t="s">
        <v>43</v>
      </c>
      <c r="C12" s="182">
        <v>12456.529999999999</v>
      </c>
      <c r="D12" s="182">
        <v>11391.529999999999</v>
      </c>
      <c r="E12" s="182">
        <v>-1065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27.75" customHeight="1" x14ac:dyDescent="0.25">
      <c r="A13" s="179" t="s">
        <v>42</v>
      </c>
      <c r="B13" s="181" t="s">
        <v>41</v>
      </c>
      <c r="C13" s="182">
        <v>12895.090000000002</v>
      </c>
      <c r="D13" s="182">
        <v>12895.090000000002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15547.890000000001</v>
      </c>
      <c r="J13" s="182">
        <v>15547.890000000001</v>
      </c>
      <c r="K13" s="182">
        <v>0</v>
      </c>
    </row>
    <row r="14" spans="1:13" ht="27.75" x14ac:dyDescent="0.25">
      <c r="A14" s="179" t="s">
        <v>40</v>
      </c>
      <c r="B14" s="181" t="s">
        <v>39</v>
      </c>
      <c r="C14" s="182">
        <v>765484.36999999988</v>
      </c>
      <c r="D14" s="182">
        <v>770340.53999999992</v>
      </c>
      <c r="E14" s="182">
        <v>4856.1700000000419</v>
      </c>
      <c r="F14" s="182">
        <v>625902.76</v>
      </c>
      <c r="G14" s="182">
        <v>625902.76</v>
      </c>
      <c r="H14" s="182">
        <v>0</v>
      </c>
      <c r="I14" s="182">
        <v>627178.82000000007</v>
      </c>
      <c r="J14" s="182">
        <v>627178.82000000007</v>
      </c>
      <c r="K14" s="182">
        <v>0</v>
      </c>
    </row>
    <row r="15" spans="1:13" ht="52.5" x14ac:dyDescent="0.25">
      <c r="A15" s="179" t="s">
        <v>38</v>
      </c>
      <c r="B15" s="181" t="s">
        <v>37</v>
      </c>
      <c r="C15" s="182">
        <v>273745.06</v>
      </c>
      <c r="D15" s="182">
        <v>275058.02999999997</v>
      </c>
      <c r="E15" s="182">
        <v>1312.9699999999721</v>
      </c>
      <c r="F15" s="182">
        <v>223849.46000000002</v>
      </c>
      <c r="G15" s="182">
        <v>223849.46000000002</v>
      </c>
      <c r="H15" s="182">
        <v>0</v>
      </c>
      <c r="I15" s="182">
        <v>224041.76</v>
      </c>
      <c r="J15" s="182">
        <v>224041.76</v>
      </c>
      <c r="K15" s="182">
        <v>0</v>
      </c>
    </row>
    <row r="16" spans="1:13" ht="27.75" x14ac:dyDescent="0.25">
      <c r="A16" s="179" t="s">
        <v>36</v>
      </c>
      <c r="B16" s="181" t="s">
        <v>35</v>
      </c>
      <c r="C16" s="182">
        <v>27128.6</v>
      </c>
      <c r="D16" s="182">
        <v>27502.799999999999</v>
      </c>
      <c r="E16" s="182">
        <v>374.20000000000073</v>
      </c>
      <c r="F16" s="182">
        <v>17885.010000000002</v>
      </c>
      <c r="G16" s="182">
        <v>17885.010000000002</v>
      </c>
      <c r="H16" s="182">
        <v>0</v>
      </c>
      <c r="I16" s="182">
        <v>17886.75</v>
      </c>
      <c r="J16" s="182">
        <v>17886.75</v>
      </c>
      <c r="K16" s="182">
        <v>0</v>
      </c>
    </row>
    <row r="17" spans="1:14" ht="52.5" x14ac:dyDescent="0.25">
      <c r="A17" s="179" t="s">
        <v>34</v>
      </c>
      <c r="B17" s="181" t="s">
        <v>33</v>
      </c>
      <c r="C17" s="182">
        <v>56150.080000000002</v>
      </c>
      <c r="D17" s="182">
        <v>56150.080000000002</v>
      </c>
      <c r="E17" s="182">
        <v>0</v>
      </c>
      <c r="F17" s="182">
        <v>254800.01</v>
      </c>
      <c r="G17" s="182">
        <v>254800.01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52.5" customHeight="1" x14ac:dyDescent="0.25">
      <c r="A18" s="179" t="s">
        <v>32</v>
      </c>
      <c r="B18" s="181" t="s">
        <v>31</v>
      </c>
      <c r="C18" s="182">
        <v>116947.78</v>
      </c>
      <c r="D18" s="182">
        <v>116947.78</v>
      </c>
      <c r="E18" s="182">
        <v>0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 x14ac:dyDescent="0.25">
      <c r="A19" s="179" t="s">
        <v>30</v>
      </c>
      <c r="B19" s="181" t="s">
        <v>29</v>
      </c>
      <c r="C19" s="182">
        <v>123555.95999999998</v>
      </c>
      <c r="D19" s="182">
        <v>123553.73999999998</v>
      </c>
      <c r="E19" s="182">
        <v>-2.2200000000011642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 x14ac:dyDescent="0.25">
      <c r="A20" s="179" t="s">
        <v>28</v>
      </c>
      <c r="B20" s="181" t="s">
        <v>240</v>
      </c>
      <c r="C20" s="182">
        <v>213.86</v>
      </c>
      <c r="D20" s="182">
        <v>213.86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27.75" customHeight="1" x14ac:dyDescent="0.25">
      <c r="A21" s="179" t="s">
        <v>26</v>
      </c>
      <c r="B21" s="181" t="s">
        <v>241</v>
      </c>
      <c r="C21" s="182">
        <v>61896.32</v>
      </c>
      <c r="D21" s="182">
        <v>63396.32</v>
      </c>
      <c r="E21" s="182">
        <v>1500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 x14ac:dyDescent="0.25">
      <c r="A22" s="179" t="s">
        <v>24</v>
      </c>
      <c r="B22" s="181" t="s">
        <v>23</v>
      </c>
      <c r="C22" s="182">
        <v>225991.47000000003</v>
      </c>
      <c r="D22" s="182">
        <v>224050.57</v>
      </c>
      <c r="E22" s="182">
        <v>-1940.9000000000233</v>
      </c>
      <c r="F22" s="182">
        <v>199053.28</v>
      </c>
      <c r="G22" s="182">
        <v>199053.28</v>
      </c>
      <c r="H22" s="182">
        <v>0</v>
      </c>
      <c r="I22" s="182">
        <v>198682.10000000003</v>
      </c>
      <c r="J22" s="182">
        <v>198682.10000000003</v>
      </c>
      <c r="K22" s="182">
        <v>0</v>
      </c>
    </row>
    <row r="23" spans="1:14" ht="105" x14ac:dyDescent="0.25">
      <c r="A23" s="179" t="s">
        <v>22</v>
      </c>
      <c r="B23" s="181" t="s">
        <v>242</v>
      </c>
      <c r="C23" s="182">
        <v>146379.88</v>
      </c>
      <c r="D23" s="182">
        <v>156410.59999999998</v>
      </c>
      <c r="E23" s="182">
        <v>10030.719999999972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 x14ac:dyDescent="0.25">
      <c r="A24" s="179" t="s">
        <v>20</v>
      </c>
      <c r="B24" s="181" t="s">
        <v>19</v>
      </c>
      <c r="C24" s="182">
        <v>5973.82</v>
      </c>
      <c r="D24" s="182">
        <v>5973.82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 x14ac:dyDescent="0.2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 x14ac:dyDescent="0.25">
      <c r="A26" s="179" t="s">
        <v>16</v>
      </c>
      <c r="B26" s="181" t="s">
        <v>15</v>
      </c>
      <c r="C26" s="182">
        <v>193247.04</v>
      </c>
      <c r="D26" s="182">
        <v>193247.04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 x14ac:dyDescent="0.25">
      <c r="A27" s="183"/>
      <c r="B27" s="184" t="s">
        <v>227</v>
      </c>
      <c r="C27" s="185">
        <v>17828866.819999997</v>
      </c>
      <c r="D27" s="185">
        <v>17862723.139999997</v>
      </c>
      <c r="E27" s="185">
        <v>33856.320000000298</v>
      </c>
      <c r="F27" s="185">
        <v>14230065.189999999</v>
      </c>
      <c r="G27" s="185">
        <v>14230065.189999999</v>
      </c>
      <c r="H27" s="185">
        <v>0</v>
      </c>
      <c r="I27" s="185">
        <v>11620776.789999999</v>
      </c>
      <c r="J27" s="185">
        <v>11620776.789999999</v>
      </c>
      <c r="K27" s="185">
        <v>0</v>
      </c>
      <c r="M27" s="186" t="e">
        <f>D27*100/D63</f>
        <v>#DIV/0!</v>
      </c>
      <c r="N27" s="198" t="e">
        <f>M27+E63</f>
        <v>#DIV/0!</v>
      </c>
    </row>
    <row r="28" spans="1:14" ht="27.75" hidden="1" x14ac:dyDescent="0.25">
      <c r="A28" s="179">
        <v>70</v>
      </c>
      <c r="B28" s="181" t="s">
        <v>81</v>
      </c>
      <c r="C28" s="182">
        <v>59544.439999999995</v>
      </c>
      <c r="D28" s="182">
        <v>59044.85</v>
      </c>
      <c r="E28" s="182">
        <v>-499.58999999999651</v>
      </c>
      <c r="F28" s="182">
        <v>56631.340000000004</v>
      </c>
      <c r="G28" s="182">
        <v>56631.340000000004</v>
      </c>
      <c r="H28" s="182">
        <v>0</v>
      </c>
      <c r="I28" s="182">
        <v>56631.340000000004</v>
      </c>
      <c r="J28" s="182">
        <v>56631.340000000004</v>
      </c>
      <c r="K28" s="182">
        <v>0</v>
      </c>
    </row>
    <row r="29" spans="1:14" ht="27.75" hidden="1" x14ac:dyDescent="0.25">
      <c r="A29" s="179">
        <v>71</v>
      </c>
      <c r="B29" s="181" t="s">
        <v>82</v>
      </c>
      <c r="C29" s="182">
        <v>181487.45</v>
      </c>
      <c r="D29" s="182">
        <v>182858.49</v>
      </c>
      <c r="E29" s="182">
        <v>1371.039999999979</v>
      </c>
      <c r="F29" s="182">
        <v>181827.32</v>
      </c>
      <c r="G29" s="182">
        <v>181827.32</v>
      </c>
      <c r="H29" s="182">
        <v>0</v>
      </c>
      <c r="I29" s="182">
        <v>182126.87000000002</v>
      </c>
      <c r="J29" s="182">
        <v>182126.87000000002</v>
      </c>
      <c r="K29" s="182">
        <v>0</v>
      </c>
    </row>
    <row r="30" spans="1:14" ht="52.5" hidden="1" x14ac:dyDescent="0.25">
      <c r="A30" s="179">
        <v>72</v>
      </c>
      <c r="B30" s="181" t="s">
        <v>83</v>
      </c>
      <c r="C30" s="182">
        <v>101511.88</v>
      </c>
      <c r="D30" s="182">
        <v>101608.81</v>
      </c>
      <c r="E30" s="182">
        <v>96.929999999993015</v>
      </c>
      <c r="F30" s="182">
        <v>98232.510000000009</v>
      </c>
      <c r="G30" s="182">
        <v>98232.510000000009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 x14ac:dyDescent="0.25">
      <c r="A31" s="179">
        <v>73</v>
      </c>
      <c r="B31" s="181" t="s">
        <v>84</v>
      </c>
      <c r="C31" s="182">
        <v>59775.21</v>
      </c>
      <c r="D31" s="182">
        <v>59775.21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52.5" hidden="1" x14ac:dyDescent="0.25">
      <c r="A32" s="179">
        <v>74</v>
      </c>
      <c r="B32" s="181" t="s">
        <v>255</v>
      </c>
      <c r="C32" s="182">
        <v>51780.630000000005</v>
      </c>
      <c r="D32" s="182">
        <v>51780.630000000005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52776.540000000008</v>
      </c>
      <c r="J32" s="182">
        <v>52776.540000000008</v>
      </c>
      <c r="K32" s="182">
        <v>0</v>
      </c>
    </row>
    <row r="33" spans="1:11" ht="27.75" hidden="1" x14ac:dyDescent="0.25">
      <c r="A33" s="179">
        <v>75</v>
      </c>
      <c r="B33" s="181" t="s">
        <v>86</v>
      </c>
      <c r="C33" s="182">
        <v>55882.36</v>
      </c>
      <c r="D33" s="182">
        <v>55814.61</v>
      </c>
      <c r="E33" s="182">
        <v>-67.75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 x14ac:dyDescent="0.25">
      <c r="A34" s="179">
        <v>76</v>
      </c>
      <c r="B34" s="181" t="s">
        <v>87</v>
      </c>
      <c r="C34" s="182">
        <v>19905.89</v>
      </c>
      <c r="D34" s="182">
        <v>19905.89</v>
      </c>
      <c r="E34" s="182">
        <v>0</v>
      </c>
      <c r="F34" s="182">
        <v>20299.879999999997</v>
      </c>
      <c r="G34" s="182">
        <v>20299.879999999997</v>
      </c>
      <c r="H34" s="182">
        <v>0</v>
      </c>
      <c r="I34" s="182">
        <v>20312.039999999997</v>
      </c>
      <c r="J34" s="182">
        <v>20312.039999999997</v>
      </c>
      <c r="K34" s="182">
        <v>0</v>
      </c>
    </row>
    <row r="35" spans="1:11" ht="52.5" hidden="1" x14ac:dyDescent="0.25">
      <c r="A35" s="179">
        <v>77</v>
      </c>
      <c r="B35" s="181" t="s">
        <v>88</v>
      </c>
      <c r="C35" s="182">
        <v>96514.18</v>
      </c>
      <c r="D35" s="182">
        <v>96514.18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 x14ac:dyDescent="0.25">
      <c r="A36" s="179">
        <v>78</v>
      </c>
      <c r="B36" s="181" t="s">
        <v>89</v>
      </c>
      <c r="C36" s="182">
        <v>22257.86</v>
      </c>
      <c r="D36" s="182">
        <v>22257.86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 x14ac:dyDescent="0.25">
      <c r="A37" s="179">
        <v>80</v>
      </c>
      <c r="B37" s="181" t="s">
        <v>90</v>
      </c>
      <c r="C37" s="182">
        <v>47335.89</v>
      </c>
      <c r="D37" s="182">
        <v>47335.89</v>
      </c>
      <c r="E37" s="182">
        <v>0</v>
      </c>
      <c r="F37" s="182">
        <v>47316.159999999996</v>
      </c>
      <c r="G37" s="182">
        <v>47316.159999999996</v>
      </c>
      <c r="H37" s="182">
        <v>0</v>
      </c>
      <c r="I37" s="182">
        <v>47341.159999999996</v>
      </c>
      <c r="J37" s="182">
        <v>47341.159999999996</v>
      </c>
      <c r="K37" s="182">
        <v>0</v>
      </c>
    </row>
    <row r="38" spans="1:11" ht="27.75" hidden="1" x14ac:dyDescent="0.25">
      <c r="A38" s="179">
        <v>81</v>
      </c>
      <c r="B38" s="181" t="s">
        <v>91</v>
      </c>
      <c r="C38" s="182">
        <v>44668.54</v>
      </c>
      <c r="D38" s="182">
        <v>44668.54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52.5" hidden="1" x14ac:dyDescent="0.25">
      <c r="A39" s="179">
        <v>82</v>
      </c>
      <c r="B39" s="181" t="s">
        <v>92</v>
      </c>
      <c r="C39" s="182">
        <v>63504.179999999993</v>
      </c>
      <c r="D39" s="182">
        <v>63504.179999999993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 x14ac:dyDescent="0.25">
      <c r="A40" s="179">
        <v>83</v>
      </c>
      <c r="B40" s="181" t="s">
        <v>93</v>
      </c>
      <c r="C40" s="182">
        <v>65220.030000000006</v>
      </c>
      <c r="D40" s="182">
        <v>65220.030000000006</v>
      </c>
      <c r="E40" s="182">
        <v>0</v>
      </c>
      <c r="F40" s="182">
        <v>65775.760000000009</v>
      </c>
      <c r="G40" s="182">
        <v>65775.760000000009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 x14ac:dyDescent="0.25">
      <c r="A41" s="179">
        <v>84</v>
      </c>
      <c r="B41" s="181" t="s">
        <v>94</v>
      </c>
      <c r="C41" s="182">
        <v>99145.049999999988</v>
      </c>
      <c r="D41" s="182">
        <v>100775.09999999999</v>
      </c>
      <c r="E41" s="182">
        <v>1630.0500000000029</v>
      </c>
      <c r="F41" s="182">
        <v>91079.9</v>
      </c>
      <c r="G41" s="182">
        <v>91079.9</v>
      </c>
      <c r="H41" s="182">
        <v>0</v>
      </c>
      <c r="I41" s="182">
        <v>91113.450000000012</v>
      </c>
      <c r="J41" s="182">
        <v>91113.450000000012</v>
      </c>
      <c r="K41" s="182">
        <v>0</v>
      </c>
    </row>
    <row r="42" spans="1:11" ht="52.5" hidden="1" x14ac:dyDescent="0.25">
      <c r="A42" s="179">
        <v>85</v>
      </c>
      <c r="B42" s="181" t="s">
        <v>95</v>
      </c>
      <c r="C42" s="182">
        <v>20367.32</v>
      </c>
      <c r="D42" s="182">
        <v>20367.32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 x14ac:dyDescent="0.25">
      <c r="A43" s="179" t="s">
        <v>96</v>
      </c>
      <c r="B43" s="181" t="s">
        <v>97</v>
      </c>
      <c r="C43" s="182">
        <v>19734.969999999998</v>
      </c>
      <c r="D43" s="182">
        <v>19734.969999999998</v>
      </c>
      <c r="E43" s="182">
        <v>0</v>
      </c>
      <c r="F43" s="182">
        <v>19586.289999999997</v>
      </c>
      <c r="G43" s="182">
        <v>19586.289999999997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 x14ac:dyDescent="0.25">
      <c r="A44" s="179">
        <v>98</v>
      </c>
      <c r="B44" s="181" t="s">
        <v>98</v>
      </c>
      <c r="C44" s="182">
        <v>425373</v>
      </c>
      <c r="D44" s="182">
        <v>425373</v>
      </c>
      <c r="E44" s="182">
        <v>0</v>
      </c>
      <c r="F44" s="182">
        <v>51737.49</v>
      </c>
      <c r="G44" s="182">
        <v>51737.49</v>
      </c>
      <c r="H44" s="182">
        <v>0</v>
      </c>
      <c r="I44" s="182">
        <v>21749.540000000008</v>
      </c>
      <c r="J44" s="182">
        <v>21749.540000000008</v>
      </c>
      <c r="K44" s="182">
        <v>0</v>
      </c>
    </row>
    <row r="45" spans="1:11" s="147" customFormat="1" ht="27" x14ac:dyDescent="0.25">
      <c r="A45" s="183"/>
      <c r="B45" s="199" t="s">
        <v>256</v>
      </c>
      <c r="C45" s="185">
        <v>1434008.88</v>
      </c>
      <c r="D45" s="185">
        <v>1436539.5599999998</v>
      </c>
      <c r="E45" s="185">
        <v>2530.6799999999785</v>
      </c>
      <c r="F45" s="185">
        <v>1043535.1900000001</v>
      </c>
      <c r="G45" s="185">
        <v>1043535.1900000001</v>
      </c>
      <c r="H45" s="185">
        <v>0</v>
      </c>
      <c r="I45" s="185">
        <v>1014213.2999999999</v>
      </c>
      <c r="J45" s="185">
        <v>1014213.2999999999</v>
      </c>
      <c r="K45" s="185">
        <v>0</v>
      </c>
    </row>
    <row r="46" spans="1:11" ht="27.75" x14ac:dyDescent="0.25">
      <c r="A46" s="179"/>
      <c r="B46" s="181" t="s">
        <v>100</v>
      </c>
      <c r="C46" s="182"/>
      <c r="D46" s="182"/>
      <c r="E46" s="182"/>
      <c r="F46" s="182">
        <v>169856.19999999998</v>
      </c>
      <c r="G46" s="182">
        <v>169856.19999999998</v>
      </c>
      <c r="H46" s="182">
        <v>0</v>
      </c>
      <c r="I46" s="182">
        <v>318138.31</v>
      </c>
      <c r="J46" s="182">
        <v>318138.31</v>
      </c>
      <c r="K46" s="182">
        <v>0</v>
      </c>
    </row>
    <row r="47" spans="1:11" ht="27" x14ac:dyDescent="0.25">
      <c r="B47" s="199" t="s">
        <v>229</v>
      </c>
      <c r="C47" s="185">
        <v>19262875.699999996</v>
      </c>
      <c r="D47" s="185">
        <v>19299262.699999996</v>
      </c>
      <c r="E47" s="185">
        <v>36387</v>
      </c>
      <c r="F47" s="185">
        <v>15443456.579999998</v>
      </c>
      <c r="G47" s="185">
        <v>15443456.579999998</v>
      </c>
      <c r="H47" s="185">
        <v>0</v>
      </c>
      <c r="I47" s="185">
        <v>12953128.4</v>
      </c>
      <c r="J47" s="185">
        <v>12953128.4</v>
      </c>
      <c r="K47" s="185">
        <v>0</v>
      </c>
    </row>
    <row r="48" spans="1:11" ht="27.75" x14ac:dyDescent="0.2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 x14ac:dyDescent="0.2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 x14ac:dyDescent="0.4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 x14ac:dyDescent="0.4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 x14ac:dyDescent="0.4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 x14ac:dyDescent="0.45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 x14ac:dyDescent="0.2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 x14ac:dyDescent="0.2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 x14ac:dyDescent="0.2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 x14ac:dyDescent="0.2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 x14ac:dyDescent="0.2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 x14ac:dyDescent="0.2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 x14ac:dyDescent="0.2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 x14ac:dyDescent="0.25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 x14ac:dyDescent="0.2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 x14ac:dyDescent="0.25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 x14ac:dyDescent="0.25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 x14ac:dyDescent="0.25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 x14ac:dyDescent="0.25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 x14ac:dyDescent="0.25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 x14ac:dyDescent="0.25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 x14ac:dyDescent="0.3">
      <c r="B69" s="201" t="s">
        <v>230</v>
      </c>
      <c r="C69" s="182">
        <f>SUM(C70:C71)</f>
        <v>17828866.819999997</v>
      </c>
      <c r="D69" s="182">
        <f>SUM(D70:D72)</f>
        <v>11848174.040000003</v>
      </c>
      <c r="E69" s="182">
        <f>SUM(E70:E72)</f>
        <v>11878378.430000002</v>
      </c>
    </row>
    <row r="70" spans="2:11" ht="27.75" x14ac:dyDescent="0.3">
      <c r="B70" s="201" t="s">
        <v>231</v>
      </c>
      <c r="C70" s="182">
        <f>C27</f>
        <v>17828866.819999997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 x14ac:dyDescent="0.3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 x14ac:dyDescent="0.3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 x14ac:dyDescent="0.3">
      <c r="B73" s="201"/>
      <c r="C73" s="182"/>
      <c r="D73" s="182"/>
      <c r="E73" s="182"/>
    </row>
    <row r="74" spans="2:11" ht="27.75" x14ac:dyDescent="0.3">
      <c r="B74" s="201" t="s">
        <v>234</v>
      </c>
      <c r="C74" s="182">
        <f>SUM(C75:C76)</f>
        <v>17862723.139999997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 x14ac:dyDescent="0.3">
      <c r="B75" s="201" t="s">
        <v>231</v>
      </c>
      <c r="C75" s="182">
        <f>D27</f>
        <v>17862723.139999997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1654355.7999999933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 x14ac:dyDescent="0.3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 x14ac:dyDescent="0.3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 x14ac:dyDescent="0.3">
      <c r="B79" s="201" t="s">
        <v>12</v>
      </c>
      <c r="C79" s="182">
        <f t="shared" ref="C79:E81" si="2">C74-C69</f>
        <v>33856.320000000298</v>
      </c>
      <c r="D79" s="182">
        <f t="shared" si="2"/>
        <v>-11848174.040000003</v>
      </c>
      <c r="E79" s="182">
        <f t="shared" si="2"/>
        <v>-11878378.430000002</v>
      </c>
    </row>
    <row r="80" spans="2:11" ht="27.75" x14ac:dyDescent="0.3">
      <c r="B80" s="201" t="s">
        <v>231</v>
      </c>
      <c r="C80" s="182">
        <f t="shared" si="2"/>
        <v>33856.320000000298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 x14ac:dyDescent="0.3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64"/>
  <sheetViews>
    <sheetView view="pageBreakPreview" topLeftCell="A34" zoomScale="70" zoomScaleSheetLayoutView="70" workbookViewId="0">
      <selection activeCell="C11" sqref="C11:E58"/>
    </sheetView>
  </sheetViews>
  <sheetFormatPr defaultColWidth="8.7265625" defaultRowHeight="18.75" x14ac:dyDescent="0.2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 x14ac:dyDescent="0.25">
      <c r="E1" s="58" t="s">
        <v>102</v>
      </c>
    </row>
    <row r="2" spans="1:7" x14ac:dyDescent="0.25">
      <c r="E2" s="58"/>
    </row>
    <row r="4" spans="1:7" x14ac:dyDescent="0.25">
      <c r="A4" s="308" t="s">
        <v>103</v>
      </c>
      <c r="B4" s="308"/>
      <c r="C4" s="308"/>
      <c r="D4" s="308"/>
      <c r="E4" s="308"/>
    </row>
    <row r="5" spans="1:7" x14ac:dyDescent="0.25">
      <c r="A5" s="308" t="s">
        <v>104</v>
      </c>
      <c r="B5" s="308"/>
      <c r="C5" s="308"/>
      <c r="D5" s="308"/>
      <c r="E5" s="308"/>
    </row>
    <row r="6" spans="1:7" x14ac:dyDescent="0.25">
      <c r="A6" s="308" t="s">
        <v>247</v>
      </c>
      <c r="B6" s="308"/>
      <c r="C6" s="308"/>
      <c r="D6" s="308"/>
      <c r="E6" s="308"/>
    </row>
    <row r="7" spans="1:7" x14ac:dyDescent="0.25">
      <c r="A7" s="309" t="s">
        <v>223</v>
      </c>
      <c r="B7" s="309"/>
      <c r="C7" s="309"/>
      <c r="D7" s="309"/>
      <c r="E7" s="309"/>
    </row>
    <row r="8" spans="1:7" x14ac:dyDescent="0.25">
      <c r="A8" s="59"/>
      <c r="B8" s="59"/>
      <c r="C8" s="261"/>
      <c r="D8" s="261"/>
      <c r="E8" s="261"/>
    </row>
    <row r="9" spans="1:7" x14ac:dyDescent="0.25">
      <c r="C9" s="261"/>
      <c r="E9" s="60" t="s">
        <v>105</v>
      </c>
    </row>
    <row r="10" spans="1:7" x14ac:dyDescent="0.25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246</v>
      </c>
    </row>
    <row r="11" spans="1:7" x14ac:dyDescent="0.25">
      <c r="A11" s="239" t="s">
        <v>107</v>
      </c>
      <c r="B11" s="240" t="s">
        <v>108</v>
      </c>
      <c r="C11" s="241">
        <v>1336841.83</v>
      </c>
      <c r="D11" s="241">
        <v>918208.5</v>
      </c>
      <c r="E11" s="241">
        <v>889031.17</v>
      </c>
      <c r="F11" s="62" t="s">
        <v>107</v>
      </c>
      <c r="G11" s="56">
        <f>IF(A11=F11,1,0)</f>
        <v>1</v>
      </c>
    </row>
    <row r="12" spans="1:7" ht="30" x14ac:dyDescent="0.25">
      <c r="A12" s="235" t="s">
        <v>109</v>
      </c>
      <c r="B12" s="236" t="s">
        <v>110</v>
      </c>
      <c r="C12" s="242">
        <v>2221.4100000000003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 x14ac:dyDescent="0.25">
      <c r="A13" s="235" t="s">
        <v>111</v>
      </c>
      <c r="B13" s="236" t="s">
        <v>112</v>
      </c>
      <c r="C13" s="242">
        <v>56384.35</v>
      </c>
      <c r="D13" s="242">
        <v>55540.840000000004</v>
      </c>
      <c r="E13" s="242">
        <v>55540.840000000004</v>
      </c>
      <c r="F13" s="63" t="s">
        <v>111</v>
      </c>
      <c r="G13" s="56">
        <f t="shared" si="0"/>
        <v>1</v>
      </c>
    </row>
    <row r="14" spans="1:7" ht="45" customHeight="1" x14ac:dyDescent="0.25">
      <c r="A14" s="235" t="s">
        <v>113</v>
      </c>
      <c r="B14" s="236" t="s">
        <v>114</v>
      </c>
      <c r="C14" s="242">
        <v>287235.32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 x14ac:dyDescent="0.25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 x14ac:dyDescent="0.25">
      <c r="A16" s="235" t="s">
        <v>117</v>
      </c>
      <c r="B16" s="236" t="s">
        <v>118</v>
      </c>
      <c r="C16" s="242">
        <v>79510.179999999993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 x14ac:dyDescent="0.25">
      <c r="A17" s="235" t="s">
        <v>251</v>
      </c>
      <c r="B17" s="236" t="s">
        <v>252</v>
      </c>
      <c r="C17" s="242">
        <v>30926.23</v>
      </c>
      <c r="D17" s="242">
        <v>0</v>
      </c>
      <c r="E17" s="242">
        <v>0</v>
      </c>
      <c r="F17" s="246"/>
    </row>
    <row r="18" spans="1:11" x14ac:dyDescent="0.25">
      <c r="A18" s="63" t="s">
        <v>119</v>
      </c>
      <c r="B18" s="247" t="s">
        <v>120</v>
      </c>
      <c r="C18" s="242">
        <v>29239.050000000014</v>
      </c>
      <c r="D18" s="242">
        <v>28121.78</v>
      </c>
      <c r="E18" s="242">
        <v>3230.3200000000061</v>
      </c>
      <c r="F18" s="246"/>
    </row>
    <row r="19" spans="1:11" x14ac:dyDescent="0.25">
      <c r="A19" s="235" t="s">
        <v>121</v>
      </c>
      <c r="B19" s="236" t="s">
        <v>122</v>
      </c>
      <c r="C19" s="242">
        <v>851269.06000000017</v>
      </c>
      <c r="D19" s="242">
        <v>459017.34</v>
      </c>
      <c r="E19" s="242">
        <v>454589.74000000005</v>
      </c>
      <c r="F19" s="174" t="s">
        <v>218</v>
      </c>
      <c r="G19" s="56">
        <f t="shared" si="0"/>
        <v>0</v>
      </c>
    </row>
    <row r="20" spans="1:11" x14ac:dyDescent="0.25">
      <c r="A20" s="235" t="s">
        <v>123</v>
      </c>
      <c r="B20" s="236" t="s">
        <v>124</v>
      </c>
      <c r="C20" s="242">
        <v>143313.91</v>
      </c>
      <c r="D20" s="242">
        <v>127160.93</v>
      </c>
      <c r="E20" s="242">
        <v>127229.57999999999</v>
      </c>
      <c r="F20" s="174" t="s">
        <v>119</v>
      </c>
      <c r="G20" s="56">
        <f t="shared" si="0"/>
        <v>0</v>
      </c>
    </row>
    <row r="21" spans="1:11" ht="30" x14ac:dyDescent="0.25">
      <c r="A21" s="235" t="s">
        <v>219</v>
      </c>
      <c r="B21" s="236" t="s">
        <v>220</v>
      </c>
      <c r="C21" s="242">
        <v>142813.91</v>
      </c>
      <c r="D21" s="242">
        <v>126660.93</v>
      </c>
      <c r="E21" s="242">
        <v>126729.57999999999</v>
      </c>
      <c r="F21" s="174" t="s">
        <v>121</v>
      </c>
      <c r="G21" s="56">
        <f t="shared" si="0"/>
        <v>0</v>
      </c>
    </row>
    <row r="22" spans="1:11" ht="30.75" customHeight="1" x14ac:dyDescent="0.25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 x14ac:dyDescent="0.25">
      <c r="A23" s="174" t="s">
        <v>126</v>
      </c>
      <c r="B23" s="244" t="s">
        <v>127</v>
      </c>
      <c r="C23" s="242">
        <v>2232710.16</v>
      </c>
      <c r="D23" s="242">
        <v>577805.13000000012</v>
      </c>
      <c r="E23" s="242">
        <v>578012.00000000012</v>
      </c>
      <c r="F23" s="174" t="s">
        <v>125</v>
      </c>
    </row>
    <row r="24" spans="1:11" x14ac:dyDescent="0.25">
      <c r="A24" s="239" t="s">
        <v>221</v>
      </c>
      <c r="B24" s="240" t="s">
        <v>208</v>
      </c>
      <c r="C24" s="241">
        <v>12839.43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 x14ac:dyDescent="0.25">
      <c r="A25" s="235" t="s">
        <v>128</v>
      </c>
      <c r="B25" s="236" t="s">
        <v>129</v>
      </c>
      <c r="C25" s="242">
        <v>24671.579999999998</v>
      </c>
      <c r="D25" s="242">
        <v>21140.34</v>
      </c>
      <c r="E25" s="242">
        <v>21145.48</v>
      </c>
      <c r="F25" s="174"/>
    </row>
    <row r="26" spans="1:11" x14ac:dyDescent="0.25">
      <c r="A26" s="235" t="s">
        <v>131</v>
      </c>
      <c r="B26" s="236" t="s">
        <v>132</v>
      </c>
      <c r="C26" s="242">
        <v>2016525.2600000002</v>
      </c>
      <c r="D26" s="242">
        <v>535961.69000000006</v>
      </c>
      <c r="E26" s="242">
        <v>536163.42000000004</v>
      </c>
      <c r="F26" s="174" t="s">
        <v>126</v>
      </c>
    </row>
    <row r="27" spans="1:11" x14ac:dyDescent="0.25">
      <c r="A27" s="235" t="s">
        <v>133</v>
      </c>
      <c r="B27" s="236" t="s">
        <v>134</v>
      </c>
      <c r="C27" s="242">
        <v>178673.89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 x14ac:dyDescent="0.25">
      <c r="A28" s="235" t="s">
        <v>135</v>
      </c>
      <c r="B28" s="236" t="s">
        <v>136</v>
      </c>
      <c r="C28" s="242">
        <v>1007511.95</v>
      </c>
      <c r="D28" s="242">
        <v>457725.17000000004</v>
      </c>
      <c r="E28" s="242">
        <v>453898.45000000007</v>
      </c>
      <c r="F28" s="174" t="s">
        <v>128</v>
      </c>
      <c r="G28" s="56">
        <f t="shared" si="0"/>
        <v>0</v>
      </c>
    </row>
    <row r="29" spans="1:11" s="233" customFormat="1" ht="18" x14ac:dyDescent="0.25">
      <c r="A29" s="235" t="s">
        <v>137</v>
      </c>
      <c r="B29" s="236" t="s">
        <v>138</v>
      </c>
      <c r="C29" s="242">
        <v>33134.57</v>
      </c>
      <c r="D29" s="242">
        <v>6598.1400000000012</v>
      </c>
      <c r="E29" s="242">
        <v>6598.1400000000012</v>
      </c>
      <c r="I29" s="234"/>
      <c r="J29" s="234"/>
      <c r="K29" s="234"/>
    </row>
    <row r="30" spans="1:11" s="233" customFormat="1" ht="18" x14ac:dyDescent="0.25">
      <c r="A30" s="235" t="s">
        <v>139</v>
      </c>
      <c r="B30" s="236" t="s">
        <v>140</v>
      </c>
      <c r="C30" s="242">
        <v>12379.04</v>
      </c>
      <c r="D30" s="242">
        <v>81.86</v>
      </c>
      <c r="E30" s="242">
        <v>81.86</v>
      </c>
      <c r="I30" s="234"/>
      <c r="J30" s="234"/>
      <c r="K30" s="234"/>
    </row>
    <row r="31" spans="1:11" x14ac:dyDescent="0.25">
      <c r="A31" s="235" t="s">
        <v>141</v>
      </c>
      <c r="B31" s="236" t="s">
        <v>142</v>
      </c>
      <c r="C31" s="242">
        <v>897486.39</v>
      </c>
      <c r="D31" s="242">
        <v>385769.41000000003</v>
      </c>
      <c r="E31" s="242">
        <v>381897.81000000006</v>
      </c>
      <c r="F31" s="174" t="s">
        <v>130</v>
      </c>
      <c r="G31" s="56">
        <f t="shared" si="0"/>
        <v>0</v>
      </c>
    </row>
    <row r="32" spans="1:11" x14ac:dyDescent="0.25">
      <c r="A32" s="235" t="s">
        <v>143</v>
      </c>
      <c r="B32" s="236" t="s">
        <v>144</v>
      </c>
      <c r="C32" s="242">
        <v>64511.950000000004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 x14ac:dyDescent="0.25">
      <c r="A33" s="235" t="s">
        <v>145</v>
      </c>
      <c r="B33" s="236" t="s">
        <v>146</v>
      </c>
      <c r="C33" s="242">
        <v>10464578.959999999</v>
      </c>
      <c r="D33" s="242">
        <v>9709694.0800000019</v>
      </c>
      <c r="E33" s="242">
        <v>7155175.1300000008</v>
      </c>
      <c r="F33" s="174" t="s">
        <v>133</v>
      </c>
      <c r="G33" s="56">
        <f t="shared" si="0"/>
        <v>0</v>
      </c>
    </row>
    <row r="34" spans="1:7" x14ac:dyDescent="0.25">
      <c r="A34" s="235" t="s">
        <v>147</v>
      </c>
      <c r="B34" s="236" t="s">
        <v>148</v>
      </c>
      <c r="C34" s="242">
        <v>2956921.0200000005</v>
      </c>
      <c r="D34" s="242">
        <v>2592457.7800000003</v>
      </c>
      <c r="E34" s="242">
        <v>2589644.9900000002</v>
      </c>
      <c r="F34" s="174" t="s">
        <v>135</v>
      </c>
      <c r="G34" s="56">
        <f t="shared" si="0"/>
        <v>0</v>
      </c>
    </row>
    <row r="35" spans="1:7" x14ac:dyDescent="0.25">
      <c r="A35" s="235" t="s">
        <v>149</v>
      </c>
      <c r="B35" s="236" t="s">
        <v>150</v>
      </c>
      <c r="C35" s="242">
        <v>6863716.4499999993</v>
      </c>
      <c r="D35" s="242">
        <v>6497527.4800000004</v>
      </c>
      <c r="E35" s="242">
        <v>3944711.3099999996</v>
      </c>
      <c r="F35" s="174" t="s">
        <v>137</v>
      </c>
      <c r="G35" s="56">
        <f t="shared" si="0"/>
        <v>0</v>
      </c>
    </row>
    <row r="36" spans="1:7" x14ac:dyDescent="0.25">
      <c r="A36" s="235" t="s">
        <v>151</v>
      </c>
      <c r="B36" s="236" t="s">
        <v>152</v>
      </c>
      <c r="C36" s="242">
        <v>504243.75000000006</v>
      </c>
      <c r="D36" s="242">
        <v>495839.8000000001</v>
      </c>
      <c r="E36" s="242">
        <v>496514.85000000009</v>
      </c>
      <c r="F36" s="174" t="s">
        <v>139</v>
      </c>
      <c r="G36" s="56">
        <f t="shared" si="0"/>
        <v>0</v>
      </c>
    </row>
    <row r="37" spans="1:7" x14ac:dyDescent="0.25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 x14ac:dyDescent="0.25">
      <c r="A38" s="235" t="s">
        <v>155</v>
      </c>
      <c r="B38" s="236" t="s">
        <v>156</v>
      </c>
      <c r="C38" s="242">
        <v>27620.55</v>
      </c>
      <c r="D38" s="242">
        <v>18686.510000000002</v>
      </c>
      <c r="E38" s="242">
        <v>18688.25</v>
      </c>
      <c r="F38" s="174" t="s">
        <v>143</v>
      </c>
      <c r="G38" s="56">
        <f t="shared" si="0"/>
        <v>0</v>
      </c>
    </row>
    <row r="39" spans="1:7" x14ac:dyDescent="0.25">
      <c r="A39" s="235" t="s">
        <v>157</v>
      </c>
      <c r="B39" s="236" t="s">
        <v>158</v>
      </c>
      <c r="C39" s="242">
        <v>111917.19</v>
      </c>
      <c r="D39" s="242">
        <v>105022.51000000001</v>
      </c>
      <c r="E39" s="242">
        <v>105455.73000000001</v>
      </c>
      <c r="F39" s="174" t="s">
        <v>145</v>
      </c>
      <c r="G39" s="56">
        <f t="shared" si="0"/>
        <v>0</v>
      </c>
    </row>
    <row r="40" spans="1:7" x14ac:dyDescent="0.25">
      <c r="A40" s="235" t="s">
        <v>159</v>
      </c>
      <c r="B40" s="236" t="s">
        <v>160</v>
      </c>
      <c r="C40" s="242">
        <v>622143.29</v>
      </c>
      <c r="D40" s="242">
        <v>474678.91000000003</v>
      </c>
      <c r="E40" s="242">
        <v>475560.87000000005</v>
      </c>
      <c r="F40" s="174" t="s">
        <v>147</v>
      </c>
      <c r="G40" s="56">
        <f t="shared" si="0"/>
        <v>0</v>
      </c>
    </row>
    <row r="41" spans="1:7" x14ac:dyDescent="0.25">
      <c r="A41" s="235" t="s">
        <v>161</v>
      </c>
      <c r="B41" s="236" t="s">
        <v>162</v>
      </c>
      <c r="C41" s="242">
        <v>602107.4</v>
      </c>
      <c r="D41" s="242">
        <v>454379.03</v>
      </c>
      <c r="E41" s="242">
        <v>455248.83000000007</v>
      </c>
      <c r="F41" s="174" t="s">
        <v>149</v>
      </c>
      <c r="G41" s="56">
        <f t="shared" si="0"/>
        <v>0</v>
      </c>
    </row>
    <row r="42" spans="1:7" x14ac:dyDescent="0.25">
      <c r="A42" s="235" t="s">
        <v>163</v>
      </c>
      <c r="B42" s="236" t="s">
        <v>164</v>
      </c>
      <c r="C42" s="242">
        <v>20035.89</v>
      </c>
      <c r="D42" s="242">
        <v>20299.879999999997</v>
      </c>
      <c r="E42" s="242">
        <v>20312.039999999997</v>
      </c>
      <c r="F42" s="174" t="s">
        <v>151</v>
      </c>
      <c r="G42" s="56">
        <f t="shared" si="0"/>
        <v>0</v>
      </c>
    </row>
    <row r="43" spans="1:7" x14ac:dyDescent="0.25">
      <c r="A43" s="235" t="s">
        <v>165</v>
      </c>
      <c r="B43" s="236" t="s">
        <v>166</v>
      </c>
      <c r="C43" s="242">
        <v>3125533.9300000006</v>
      </c>
      <c r="D43" s="242">
        <v>2495222.63</v>
      </c>
      <c r="E43" s="242">
        <v>2442820.5700000003</v>
      </c>
      <c r="F43" s="174" t="s">
        <v>153</v>
      </c>
      <c r="G43" s="56">
        <f t="shared" si="0"/>
        <v>0</v>
      </c>
    </row>
    <row r="44" spans="1:7" x14ac:dyDescent="0.25">
      <c r="A44" s="235" t="s">
        <v>167</v>
      </c>
      <c r="B44" s="236" t="s">
        <v>168</v>
      </c>
      <c r="C44" s="242">
        <v>1823672.8800000001</v>
      </c>
      <c r="D44" s="242">
        <v>1780681.5</v>
      </c>
      <c r="E44" s="242">
        <v>1791068.27</v>
      </c>
      <c r="F44" s="174" t="s">
        <v>155</v>
      </c>
      <c r="G44" s="56">
        <f t="shared" si="0"/>
        <v>0</v>
      </c>
    </row>
    <row r="45" spans="1:7" x14ac:dyDescent="0.25">
      <c r="A45" s="235" t="s">
        <v>169</v>
      </c>
      <c r="B45" s="236" t="s">
        <v>170</v>
      </c>
      <c r="C45" s="242">
        <v>1199647.8500000001</v>
      </c>
      <c r="D45" s="242">
        <v>615578.92000000004</v>
      </c>
      <c r="E45" s="242">
        <v>552793.31000000006</v>
      </c>
      <c r="F45" s="174" t="s">
        <v>157</v>
      </c>
      <c r="G45" s="56">
        <f t="shared" si="0"/>
        <v>0</v>
      </c>
    </row>
    <row r="46" spans="1:7" x14ac:dyDescent="0.25">
      <c r="A46" s="235" t="s">
        <v>171</v>
      </c>
      <c r="B46" s="236" t="s">
        <v>172</v>
      </c>
      <c r="C46" s="242">
        <v>102213.2</v>
      </c>
      <c r="D46" s="242">
        <v>98962.209999999992</v>
      </c>
      <c r="E46" s="242">
        <v>98958.989999999991</v>
      </c>
      <c r="F46" s="174" t="s">
        <v>159</v>
      </c>
      <c r="G46" s="56">
        <f t="shared" si="0"/>
        <v>0</v>
      </c>
    </row>
    <row r="47" spans="1:7" x14ac:dyDescent="0.25">
      <c r="A47" s="235" t="s">
        <v>32</v>
      </c>
      <c r="B47" s="236" t="s">
        <v>173</v>
      </c>
      <c r="C47" s="242">
        <v>287280.58999999991</v>
      </c>
      <c r="D47" s="242">
        <v>236607.02</v>
      </c>
      <c r="E47" s="242">
        <v>236764.31999999998</v>
      </c>
      <c r="F47" s="174" t="s">
        <v>161</v>
      </c>
      <c r="G47" s="56">
        <f t="shared" si="0"/>
        <v>0</v>
      </c>
    </row>
    <row r="48" spans="1:7" x14ac:dyDescent="0.25">
      <c r="A48" s="235" t="s">
        <v>174</v>
      </c>
      <c r="B48" s="236" t="s">
        <v>175</v>
      </c>
      <c r="C48" s="242">
        <v>5750.85</v>
      </c>
      <c r="D48" s="242">
        <v>5785.4</v>
      </c>
      <c r="E48" s="242">
        <v>5787.4</v>
      </c>
      <c r="F48" s="174" t="s">
        <v>163</v>
      </c>
      <c r="G48" s="56">
        <f t="shared" si="0"/>
        <v>0</v>
      </c>
    </row>
    <row r="49" spans="1:14" x14ac:dyDescent="0.25">
      <c r="A49" s="235" t="s">
        <v>176</v>
      </c>
      <c r="B49" s="236" t="s">
        <v>177</v>
      </c>
      <c r="C49" s="242">
        <v>43992.589999999982</v>
      </c>
      <c r="D49" s="242">
        <v>20918.039999999997</v>
      </c>
      <c r="E49" s="242">
        <v>20918.039999999997</v>
      </c>
      <c r="F49" s="174" t="s">
        <v>165</v>
      </c>
      <c r="G49" s="56">
        <f t="shared" si="0"/>
        <v>0</v>
      </c>
    </row>
    <row r="50" spans="1:14" x14ac:dyDescent="0.25">
      <c r="A50" s="235" t="s">
        <v>178</v>
      </c>
      <c r="B50" s="236" t="s">
        <v>179</v>
      </c>
      <c r="C50" s="242">
        <v>215279.28999999995</v>
      </c>
      <c r="D50" s="242">
        <v>187247.09</v>
      </c>
      <c r="E50" s="242">
        <v>187402.38999999998</v>
      </c>
      <c r="F50" s="174" t="s">
        <v>167</v>
      </c>
      <c r="G50" s="56">
        <f t="shared" si="0"/>
        <v>0</v>
      </c>
    </row>
    <row r="51" spans="1:14" x14ac:dyDescent="0.25">
      <c r="A51" s="235" t="s">
        <v>180</v>
      </c>
      <c r="B51" s="236" t="s">
        <v>181</v>
      </c>
      <c r="C51" s="242">
        <v>22257.86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 x14ac:dyDescent="0.25">
      <c r="A52" s="235" t="s">
        <v>30</v>
      </c>
      <c r="B52" s="236" t="s">
        <v>182</v>
      </c>
      <c r="C52" s="242">
        <v>23198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 x14ac:dyDescent="0.25">
      <c r="A53" s="235" t="s">
        <v>183</v>
      </c>
      <c r="B53" s="236" t="s">
        <v>184</v>
      </c>
      <c r="C53" s="242">
        <v>6078.5</v>
      </c>
      <c r="D53" s="242">
        <v>5078.5</v>
      </c>
      <c r="E53" s="242">
        <v>5078.5</v>
      </c>
      <c r="F53" s="174" t="s">
        <v>32</v>
      </c>
      <c r="G53" s="56">
        <f t="shared" si="0"/>
        <v>0</v>
      </c>
    </row>
    <row r="54" spans="1:14" x14ac:dyDescent="0.25">
      <c r="A54" s="235" t="s">
        <v>185</v>
      </c>
      <c r="B54" s="236" t="s">
        <v>186</v>
      </c>
      <c r="C54" s="242">
        <v>17119.5</v>
      </c>
      <c r="D54" s="242">
        <v>16619.5</v>
      </c>
      <c r="E54" s="242">
        <v>16619.5</v>
      </c>
      <c r="F54" s="174" t="s">
        <v>174</v>
      </c>
      <c r="G54" s="56">
        <f t="shared" si="0"/>
        <v>0</v>
      </c>
    </row>
    <row r="55" spans="1:14" x14ac:dyDescent="0.25">
      <c r="A55" s="235" t="s">
        <v>28</v>
      </c>
      <c r="B55" s="236" t="s">
        <v>222</v>
      </c>
      <c r="C55" s="242">
        <v>56150.080000000002</v>
      </c>
      <c r="D55" s="242">
        <v>254800.01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 x14ac:dyDescent="0.25">
      <c r="A56" s="235" t="s">
        <v>249</v>
      </c>
      <c r="B56" s="236" t="s">
        <v>248</v>
      </c>
      <c r="C56" s="242">
        <v>56150.080000000002</v>
      </c>
      <c r="D56" s="242">
        <v>254800.01</v>
      </c>
      <c r="E56" s="242">
        <v>254800</v>
      </c>
      <c r="F56" s="174" t="s">
        <v>178</v>
      </c>
      <c r="G56" s="56">
        <f t="shared" si="0"/>
        <v>0</v>
      </c>
    </row>
    <row r="57" spans="1:14" x14ac:dyDescent="0.25">
      <c r="A57" s="235"/>
      <c r="B57" s="236" t="s">
        <v>100</v>
      </c>
      <c r="C57" s="242">
        <v>0</v>
      </c>
      <c r="D57" s="242">
        <v>169856.19999999998</v>
      </c>
      <c r="E57" s="242">
        <v>318138.31</v>
      </c>
      <c r="F57" s="174" t="s">
        <v>180</v>
      </c>
      <c r="G57" s="56">
        <f t="shared" si="0"/>
        <v>0</v>
      </c>
    </row>
    <row r="58" spans="1:14" x14ac:dyDescent="0.25">
      <c r="A58" s="235"/>
      <c r="B58" s="236" t="s">
        <v>187</v>
      </c>
      <c r="C58" s="242">
        <v>19299262.699999996</v>
      </c>
      <c r="D58" s="242">
        <v>15443456.58</v>
      </c>
      <c r="E58" s="242">
        <v>12953128.400000002</v>
      </c>
      <c r="F58" s="174" t="s">
        <v>30</v>
      </c>
      <c r="G58" s="56">
        <f t="shared" si="0"/>
        <v>0</v>
      </c>
    </row>
    <row r="59" spans="1:14" x14ac:dyDescent="0.25">
      <c r="A59" s="65"/>
      <c r="B59" s="64"/>
    </row>
    <row r="60" spans="1:14" s="135" customFormat="1" ht="18.75" customHeight="1" x14ac:dyDescent="0.3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 x14ac:dyDescent="0.3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 x14ac:dyDescent="0.35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 x14ac:dyDescent="0.35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 x14ac:dyDescent="0.25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NG.Shavkuta</cp:lastModifiedBy>
  <cp:lastPrinted>2023-08-04T11:27:34Z</cp:lastPrinted>
  <dcterms:created xsi:type="dcterms:W3CDTF">2019-01-16T08:54:57Z</dcterms:created>
  <dcterms:modified xsi:type="dcterms:W3CDTF">2023-08-04T11:29:08Z</dcterms:modified>
</cp:coreProperties>
</file>